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/>
  <mc:AlternateContent xmlns:mc="http://schemas.openxmlformats.org/markup-compatibility/2006">
    <mc:Choice Requires="x15">
      <x15ac:absPath xmlns:x15ac="http://schemas.microsoft.com/office/spreadsheetml/2010/11/ac" url="C:\Users\jose.mauro\AppData\Local\Microsoft\Windows\INetCache\Content.Outlook\JT4ZFKIP\"/>
    </mc:Choice>
  </mc:AlternateContent>
  <xr:revisionPtr revIDLastSave="0" documentId="8_{1746262A-4A1F-4E26-9EA4-DAC5F719459D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OR_ANÁLITICO PZ" sheetId="32" r:id="rId1"/>
    <sheet name="MC - QUANTITATIVOS" sheetId="31" state="hidden" r:id="rId2"/>
    <sheet name="CRONOGRAMA" sheetId="34" r:id="rId3"/>
  </sheets>
  <definedNames>
    <definedName name="_xlnm.Print_Area" localSheetId="2">CRONOGRAMA!$B$2:$AW$49</definedName>
    <definedName name="_xlnm.Print_Area" localSheetId="1">'MC - QUANTITATIVOS'!$B$2:$AM$249</definedName>
    <definedName name="_xlnm.Print_Area" localSheetId="0">'OR_ANÁLITICO PZ'!$B$2:$X$279</definedName>
    <definedName name="_xlnm.Print_Titles" localSheetId="1">'MC - QUANTITATIVOS'!$2:$15</definedName>
    <definedName name="_xlnm.Print_Titles" localSheetId="0">'OR_ANÁLITICO PZ'!$2:$14</definedName>
    <definedName name="Z_CD49CFD8_BA93_40D1_A262_36251FBB295F_.wvu.PrintArea" localSheetId="1" hidden="1">'MC - QUANTITATIVOS'!$B$2:$AM$249</definedName>
  </definedNames>
  <calcPr calcId="191028"/>
  <customWorkbookViews>
    <customWorkbookView name="a1" guid="{CD49CFD8-BA93-40D1-A262-36251FBB295F}" maximized="1" xWindow="1" yWindow="1" windowWidth="1362" windowHeight="538" tabRatio="822" activeSheetId="1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32" l="1"/>
  <c r="S25" i="32"/>
  <c r="S24" i="32"/>
  <c r="S33" i="32"/>
  <c r="S32" i="32"/>
  <c r="S31" i="32"/>
  <c r="S30" i="32"/>
  <c r="S29" i="32"/>
  <c r="AS34" i="34"/>
  <c r="S231" i="32"/>
  <c r="S66" i="32"/>
  <c r="S65" i="32"/>
  <c r="S220" i="32"/>
  <c r="S219" i="32"/>
  <c r="S218" i="32"/>
  <c r="S217" i="32"/>
  <c r="S216" i="32"/>
  <c r="S215" i="32"/>
  <c r="S214" i="32"/>
  <c r="S213" i="32"/>
  <c r="S212" i="32"/>
  <c r="S211" i="32"/>
  <c r="S210" i="32"/>
  <c r="S209" i="32"/>
  <c r="S208" i="32"/>
  <c r="M206" i="32"/>
  <c r="S206" i="32" s="1"/>
  <c r="M205" i="32"/>
  <c r="S205" i="32" s="1"/>
  <c r="M204" i="32"/>
  <c r="M203" i="32"/>
  <c r="S202" i="32"/>
  <c r="S201" i="32"/>
  <c r="S200" i="32"/>
  <c r="S199" i="32"/>
  <c r="S198" i="32"/>
  <c r="S197" i="32"/>
  <c r="S196" i="32"/>
  <c r="S195" i="32"/>
  <c r="S194" i="32"/>
  <c r="S193" i="32"/>
  <c r="S192" i="32"/>
  <c r="S191" i="32"/>
  <c r="M190" i="32"/>
  <c r="S190" i="32" s="1"/>
  <c r="M189" i="32"/>
  <c r="S189" i="32" s="1"/>
  <c r="S188" i="32"/>
  <c r="S187" i="32"/>
  <c r="M186" i="32"/>
  <c r="S186" i="32" s="1"/>
  <c r="S185" i="32"/>
  <c r="S184" i="32"/>
  <c r="S183" i="32"/>
  <c r="S182" i="32"/>
  <c r="S181" i="32"/>
  <c r="G181" i="32"/>
  <c r="M180" i="32"/>
  <c r="S180" i="32" s="1"/>
  <c r="S179" i="32"/>
  <c r="M178" i="32"/>
  <c r="S178" i="32" s="1"/>
  <c r="M177" i="32"/>
  <c r="S177" i="32" s="1"/>
  <c r="M176" i="32"/>
  <c r="S176" i="32" s="1"/>
  <c r="M175" i="32"/>
  <c r="S175" i="32" s="1"/>
  <c r="M174" i="32"/>
  <c r="S174" i="32" s="1"/>
  <c r="S173" i="32"/>
  <c r="S172" i="32"/>
  <c r="S171" i="32"/>
  <c r="S170" i="32"/>
  <c r="S169" i="32"/>
  <c r="M168" i="32"/>
  <c r="S168" i="32" s="1"/>
  <c r="S167" i="32"/>
  <c r="S166" i="32"/>
  <c r="S165" i="32"/>
  <c r="S164" i="32"/>
  <c r="S163" i="32"/>
  <c r="S162" i="32"/>
  <c r="S161" i="32"/>
  <c r="S160" i="32"/>
  <c r="S159" i="32"/>
  <c r="S158" i="32"/>
  <c r="S69" i="32"/>
  <c r="R69" i="32"/>
  <c r="S68" i="32"/>
  <c r="R68" i="32"/>
  <c r="M67" i="32"/>
  <c r="R67" i="32" s="1"/>
  <c r="S203" i="32" l="1"/>
  <c r="S204" i="32"/>
  <c r="S67" i="32"/>
  <c r="S64" i="32" s="1"/>
  <c r="S157" i="32" l="1"/>
  <c r="AS6" i="34"/>
  <c r="S61" i="32"/>
  <c r="F20" i="34" s="1"/>
  <c r="S124" i="32" l="1"/>
  <c r="S264" i="32" l="1"/>
  <c r="S263" i="32"/>
  <c r="S125" i="32"/>
  <c r="S253" i="32"/>
  <c r="S54" i="32"/>
  <c r="S237" i="32"/>
  <c r="M246" i="32"/>
  <c r="S246" i="32" s="1"/>
  <c r="S56" i="32" l="1"/>
  <c r="S55" i="32"/>
  <c r="M51" i="32"/>
  <c r="S52" i="32" l="1"/>
  <c r="S245" i="32" l="1"/>
  <c r="S244" i="32"/>
  <c r="S243" i="32"/>
  <c r="S242" i="32"/>
  <c r="S241" i="32"/>
  <c r="S240" i="32"/>
  <c r="S239" i="32"/>
  <c r="S238" i="32"/>
  <c r="S236" i="32"/>
  <c r="S235" i="32"/>
  <c r="S234" i="32"/>
  <c r="S233" i="32"/>
  <c r="S232" i="32"/>
  <c r="S230" i="32"/>
  <c r="S229" i="32"/>
  <c r="S228" i="32"/>
  <c r="S49" i="32"/>
  <c r="S57" i="32"/>
  <c r="S53" i="32"/>
  <c r="S51" i="32"/>
  <c r="S50" i="32"/>
  <c r="S227" i="32" l="1"/>
  <c r="S48" i="32"/>
  <c r="S45" i="32" s="1"/>
  <c r="F17" i="34" s="1"/>
  <c r="S41" i="32" l="1"/>
  <c r="S40" i="32" s="1"/>
  <c r="S37" i="32" s="1"/>
  <c r="F14" i="34" s="1"/>
  <c r="S92" i="32" l="1"/>
  <c r="S91" i="32"/>
  <c r="S90" i="32"/>
  <c r="S89" i="32"/>
  <c r="S88" i="32"/>
  <c r="S87" i="32"/>
  <c r="S86" i="32"/>
  <c r="S85" i="32"/>
  <c r="S84" i="32"/>
  <c r="S83" i="32"/>
  <c r="S82" i="32"/>
  <c r="S81" i="32"/>
  <c r="S80" i="32"/>
  <c r="S79" i="32"/>
  <c r="S78" i="32"/>
  <c r="S77" i="32"/>
  <c r="S123" i="32" l="1"/>
  <c r="S122" i="32"/>
  <c r="S121" i="32"/>
  <c r="S120" i="32"/>
  <c r="M119" i="32"/>
  <c r="S118" i="32"/>
  <c r="S117" i="32"/>
  <c r="M116" i="32"/>
  <c r="S116" i="32" s="1"/>
  <c r="S115" i="32"/>
  <c r="S114" i="32"/>
  <c r="S113" i="32"/>
  <c r="M112" i="32"/>
  <c r="S112" i="32" s="1"/>
  <c r="S111" i="32"/>
  <c r="S110" i="32"/>
  <c r="S109" i="32"/>
  <c r="S108" i="32"/>
  <c r="S107" i="32"/>
  <c r="S106" i="32"/>
  <c r="M105" i="32"/>
  <c r="S105" i="32" s="1"/>
  <c r="S104" i="32"/>
  <c r="S103" i="32"/>
  <c r="S102" i="32"/>
  <c r="S101" i="32"/>
  <c r="M100" i="32"/>
  <c r="S100" i="32" s="1"/>
  <c r="S134" i="32"/>
  <c r="S135" i="32"/>
  <c r="S136" i="32"/>
  <c r="S137" i="32"/>
  <c r="S138" i="32"/>
  <c r="S139" i="32"/>
  <c r="S140" i="32"/>
  <c r="S141" i="32"/>
  <c r="S143" i="32"/>
  <c r="S144" i="32"/>
  <c r="S145" i="32"/>
  <c r="S146" i="32"/>
  <c r="S147" i="32"/>
  <c r="S148" i="32"/>
  <c r="S149" i="32"/>
  <c r="S150" i="32"/>
  <c r="S119" i="32" l="1"/>
  <c r="M259" i="32"/>
  <c r="S142" i="32"/>
  <c r="S133" i="32"/>
  <c r="S130" i="32" l="1"/>
  <c r="F29" i="34" s="1"/>
  <c r="S262" i="32" l="1"/>
  <c r="S261" i="32"/>
  <c r="S259" i="32"/>
  <c r="S258" i="32"/>
  <c r="S257" i="32"/>
  <c r="S256" i="32"/>
  <c r="S255" i="32"/>
  <c r="S254" i="32"/>
  <c r="S252" i="32"/>
  <c r="S251" i="32"/>
  <c r="S260" i="32"/>
  <c r="S265" i="32"/>
  <c r="E17" i="34" l="1"/>
  <c r="E14" i="34"/>
  <c r="E29" i="34"/>
  <c r="S76" i="32"/>
  <c r="I15" i="34" l="1"/>
  <c r="I16" i="34" s="1"/>
  <c r="AC16" i="34"/>
  <c r="AK16" i="34"/>
  <c r="U16" i="34"/>
  <c r="M16" i="34"/>
  <c r="AO16" i="34"/>
  <c r="AG16" i="34"/>
  <c r="Q16" i="34"/>
  <c r="Y16" i="34"/>
  <c r="AS16" i="34"/>
  <c r="AS22" i="34"/>
  <c r="E20" i="34"/>
  <c r="AK19" i="34"/>
  <c r="Q18" i="34"/>
  <c r="Q19" i="34" s="1"/>
  <c r="M18" i="34"/>
  <c r="U19" i="34"/>
  <c r="AG19" i="34"/>
  <c r="Y19" i="34"/>
  <c r="AO19" i="34"/>
  <c r="I19" i="34"/>
  <c r="AS19" i="34"/>
  <c r="AC19" i="34"/>
  <c r="I31" i="34"/>
  <c r="AG31" i="34"/>
  <c r="Q30" i="34"/>
  <c r="Q31" i="34" s="1"/>
  <c r="AC31" i="34"/>
  <c r="AK31" i="34"/>
  <c r="AS31" i="34"/>
  <c r="M31" i="34"/>
  <c r="U30" i="34"/>
  <c r="U31" i="34" s="1"/>
  <c r="AO31" i="34"/>
  <c r="Y31" i="34"/>
  <c r="S73" i="32"/>
  <c r="F23" i="34" s="1"/>
  <c r="S249" i="32"/>
  <c r="S126" i="32"/>
  <c r="S99" i="32" s="1"/>
  <c r="S96" i="32" s="1"/>
  <c r="F26" i="34" s="1"/>
  <c r="M19" i="34" l="1"/>
  <c r="M6" i="34"/>
  <c r="E23" i="34"/>
  <c r="E26" i="34"/>
  <c r="AO22" i="34"/>
  <c r="Y22" i="34"/>
  <c r="U21" i="34"/>
  <c r="AG22" i="34"/>
  <c r="AC22" i="34"/>
  <c r="AK22" i="34"/>
  <c r="I22" i="34"/>
  <c r="M22" i="34"/>
  <c r="Q21" i="34"/>
  <c r="S154" i="32"/>
  <c r="F32" i="34" s="1"/>
  <c r="AS28" i="34" l="1"/>
  <c r="Y27" i="34"/>
  <c r="Y28" i="34" s="1"/>
  <c r="AC27" i="34"/>
  <c r="AC28" i="34" s="1"/>
  <c r="I28" i="34"/>
  <c r="M28" i="34"/>
  <c r="U28" i="34"/>
  <c r="AK28" i="34"/>
  <c r="Q28" i="34"/>
  <c r="AO28" i="34"/>
  <c r="AG28" i="34"/>
  <c r="E32" i="34"/>
  <c r="Q22" i="34"/>
  <c r="U22" i="34"/>
  <c r="U24" i="34"/>
  <c r="U25" i="34" s="1"/>
  <c r="Q24" i="34"/>
  <c r="Q25" i="34" s="1"/>
  <c r="Y24" i="34"/>
  <c r="AG25" i="34"/>
  <c r="AO25" i="34"/>
  <c r="I25" i="34"/>
  <c r="AS25" i="34"/>
  <c r="AK25" i="34"/>
  <c r="M25" i="34"/>
  <c r="AC25" i="34"/>
  <c r="S250" i="32"/>
  <c r="S248" i="32"/>
  <c r="U34" i="34" l="1"/>
  <c r="Q34" i="34"/>
  <c r="M34" i="34"/>
  <c r="AC33" i="34"/>
  <c r="Y33" i="34"/>
  <c r="Y34" i="34" s="1"/>
  <c r="AG33" i="34"/>
  <c r="AK34" i="34"/>
  <c r="AO34" i="34"/>
  <c r="I34" i="34"/>
  <c r="Y25" i="34"/>
  <c r="U6" i="34"/>
  <c r="Q6" i="34"/>
  <c r="S247" i="32"/>
  <c r="S224" i="32" s="1"/>
  <c r="F35" i="34" s="1"/>
  <c r="E35" i="34" s="1"/>
  <c r="Y36" i="34" l="1"/>
  <c r="AO36" i="34"/>
  <c r="AO37" i="34" s="1"/>
  <c r="AK36" i="34"/>
  <c r="AG36" i="34"/>
  <c r="AG37" i="34" s="1"/>
  <c r="AC36" i="34"/>
  <c r="AC37" i="34" s="1"/>
  <c r="Q37" i="34"/>
  <c r="U37" i="34"/>
  <c r="I37" i="34"/>
  <c r="AS37" i="34"/>
  <c r="M37" i="34"/>
  <c r="AG34" i="34"/>
  <c r="AC34" i="34"/>
  <c r="S28" i="32"/>
  <c r="S27" i="32" s="1"/>
  <c r="S21" i="32"/>
  <c r="S23" i="32"/>
  <c r="S22" i="32" s="1"/>
  <c r="S20" i="32"/>
  <c r="AC6" i="34" l="1"/>
  <c r="AG6" i="34"/>
  <c r="AK37" i="34"/>
  <c r="AK6" i="34"/>
  <c r="Y37" i="34"/>
  <c r="Y6" i="34"/>
  <c r="S19" i="32"/>
  <c r="S16" i="32" s="1"/>
  <c r="S272" i="32" l="1"/>
  <c r="F11" i="34"/>
  <c r="AE41" i="31"/>
  <c r="AE40" i="31"/>
  <c r="AE39" i="31"/>
  <c r="AE38" i="31"/>
  <c r="J35" i="31"/>
  <c r="AE35" i="31" s="1"/>
  <c r="AE34" i="31" s="1"/>
  <c r="F38" i="34" l="1"/>
  <c r="AE37" i="31"/>
  <c r="E11" i="34" l="1"/>
  <c r="G38" i="34"/>
  <c r="Y32" i="31"/>
  <c r="AE32" i="31" s="1"/>
  <c r="Y31" i="31"/>
  <c r="AE31" i="31" s="1"/>
  <c r="AE30" i="31"/>
  <c r="Y29" i="31"/>
  <c r="AE29" i="31" s="1"/>
  <c r="Y28" i="31"/>
  <c r="AE28" i="31" s="1"/>
  <c r="Y27" i="31"/>
  <c r="AE27" i="31" s="1"/>
  <c r="AE26" i="31"/>
  <c r="AE25" i="31"/>
  <c r="AE24" i="31"/>
  <c r="AH239" i="31"/>
  <c r="AE239" i="31"/>
  <c r="AB239" i="31"/>
  <c r="Y239" i="31"/>
  <c r="AH238" i="31"/>
  <c r="AE238" i="31"/>
  <c r="AB238" i="31"/>
  <c r="Y238" i="31"/>
  <c r="AH237" i="31"/>
  <c r="AE237" i="31"/>
  <c r="AB237" i="31"/>
  <c r="Y237" i="31"/>
  <c r="AH236" i="31"/>
  <c r="AE236" i="31"/>
  <c r="AB236" i="31"/>
  <c r="Y236" i="31"/>
  <c r="AH235" i="31"/>
  <c r="AE235" i="31"/>
  <c r="AB235" i="31"/>
  <c r="Y235" i="31"/>
  <c r="AH234" i="31"/>
  <c r="AE234" i="31"/>
  <c r="AB234" i="31"/>
  <c r="Y234" i="31"/>
  <c r="AJ231" i="31"/>
  <c r="AH228" i="31"/>
  <c r="AH225" i="31" s="1"/>
  <c r="AE228" i="31"/>
  <c r="AE225" i="31" s="1"/>
  <c r="AB228" i="31"/>
  <c r="AB225" i="31" s="1"/>
  <c r="Y228" i="31"/>
  <c r="Y225" i="31" s="1"/>
  <c r="AJ225" i="31"/>
  <c r="AH219" i="31"/>
  <c r="AE219" i="31"/>
  <c r="AB219" i="31"/>
  <c r="Y219" i="31"/>
  <c r="AH218" i="31"/>
  <c r="AE218" i="31"/>
  <c r="AB218" i="31"/>
  <c r="AH217" i="31"/>
  <c r="AE217" i="31"/>
  <c r="AB217" i="31"/>
  <c r="AH216" i="31"/>
  <c r="AE216" i="31"/>
  <c r="AB216" i="31"/>
  <c r="AH215" i="31"/>
  <c r="AE215" i="31"/>
  <c r="AB215" i="31"/>
  <c r="AH214" i="31"/>
  <c r="AE214" i="31"/>
  <c r="AB214" i="31"/>
  <c r="AH213" i="31"/>
  <c r="AE213" i="31"/>
  <c r="AB213" i="31"/>
  <c r="AH212" i="31"/>
  <c r="AE212" i="31"/>
  <c r="AB212" i="31"/>
  <c r="AJ209" i="31"/>
  <c r="AH206" i="31"/>
  <c r="AE206" i="31"/>
  <c r="AB206" i="31"/>
  <c r="Y206" i="31"/>
  <c r="AH205" i="31"/>
  <c r="AE205" i="31"/>
  <c r="AB205" i="31"/>
  <c r="AH204" i="31"/>
  <c r="AE204" i="31"/>
  <c r="AB204" i="31"/>
  <c r="AH203" i="31"/>
  <c r="AE203" i="31"/>
  <c r="AB203" i="31"/>
  <c r="AH202" i="31"/>
  <c r="AE202" i="31"/>
  <c r="AB202" i="31"/>
  <c r="AH201" i="31"/>
  <c r="AE201" i="31"/>
  <c r="AB201" i="31"/>
  <c r="AH200" i="31"/>
  <c r="AE200" i="31"/>
  <c r="AB200" i="31"/>
  <c r="AH199" i="31"/>
  <c r="AE199" i="31"/>
  <c r="AB199" i="31"/>
  <c r="AJ196" i="31"/>
  <c r="AH193" i="31"/>
  <c r="AE193" i="31"/>
  <c r="AB193" i="31"/>
  <c r="Y193" i="31"/>
  <c r="AH192" i="31"/>
  <c r="AE192" i="31"/>
  <c r="AB192" i="31"/>
  <c r="AH191" i="31"/>
  <c r="AE191" i="31"/>
  <c r="AB191" i="31"/>
  <c r="AH190" i="31"/>
  <c r="AE190" i="31"/>
  <c r="AB190" i="31"/>
  <c r="AH189" i="31"/>
  <c r="AE189" i="31"/>
  <c r="AB189" i="31"/>
  <c r="AH188" i="31"/>
  <c r="AE188" i="31"/>
  <c r="AB188" i="31"/>
  <c r="AH187" i="31"/>
  <c r="AE187" i="31"/>
  <c r="AB187" i="31"/>
  <c r="AH186" i="31"/>
  <c r="AE186" i="31"/>
  <c r="AB186" i="31"/>
  <c r="AJ183" i="31"/>
  <c r="AH180" i="31"/>
  <c r="AE180" i="31"/>
  <c r="AB180" i="31"/>
  <c r="Y180" i="31"/>
  <c r="AH179" i="31"/>
  <c r="AE179" i="31"/>
  <c r="AB179" i="31"/>
  <c r="AH178" i="31"/>
  <c r="AE178" i="31"/>
  <c r="AB178" i="31"/>
  <c r="AH177" i="31"/>
  <c r="AE177" i="31"/>
  <c r="AB177" i="31"/>
  <c r="AH176" i="31"/>
  <c r="AE176" i="31"/>
  <c r="AB176" i="31"/>
  <c r="AH175" i="31"/>
  <c r="AE175" i="31"/>
  <c r="AB175" i="31"/>
  <c r="AH174" i="31"/>
  <c r="AE174" i="31"/>
  <c r="AB174" i="31"/>
  <c r="AH173" i="31"/>
  <c r="AE173" i="31"/>
  <c r="AB173" i="31"/>
  <c r="AJ170" i="31"/>
  <c r="AH167" i="31"/>
  <c r="AE167" i="31"/>
  <c r="AB167" i="31"/>
  <c r="Y167" i="31"/>
  <c r="AH166" i="31"/>
  <c r="AE166" i="31"/>
  <c r="AB166" i="31"/>
  <c r="AH165" i="31"/>
  <c r="AE165" i="31"/>
  <c r="AB165" i="31"/>
  <c r="D165" i="31"/>
  <c r="D178" i="31" s="1"/>
  <c r="D191" i="31" s="1"/>
  <c r="D204" i="31" s="1"/>
  <c r="D217" i="31" s="1"/>
  <c r="AH164" i="31"/>
  <c r="AE164" i="31"/>
  <c r="AB164" i="31"/>
  <c r="AH163" i="31"/>
  <c r="AE163" i="31"/>
  <c r="AB163" i="31"/>
  <c r="D163" i="31"/>
  <c r="D176" i="31" s="1"/>
  <c r="D189" i="31" s="1"/>
  <c r="D202" i="31" s="1"/>
  <c r="D215" i="31" s="1"/>
  <c r="AH162" i="31"/>
  <c r="AE162" i="31"/>
  <c r="AB162" i="31"/>
  <c r="AH161" i="31"/>
  <c r="AE161" i="31"/>
  <c r="AB161" i="31"/>
  <c r="AH160" i="31"/>
  <c r="AE160" i="31"/>
  <c r="AB160" i="31"/>
  <c r="AJ157" i="31"/>
  <c r="AH154" i="31"/>
  <c r="AE154" i="31"/>
  <c r="AB154" i="31"/>
  <c r="Y154" i="31"/>
  <c r="AH153" i="31"/>
  <c r="AE153" i="31"/>
  <c r="AB153" i="31"/>
  <c r="AH152" i="31"/>
  <c r="AE152" i="31"/>
  <c r="AB152" i="31"/>
  <c r="Y152" i="31"/>
  <c r="AH151" i="31"/>
  <c r="AE151" i="31"/>
  <c r="AB151" i="31"/>
  <c r="AH150" i="31"/>
  <c r="AE150" i="31"/>
  <c r="AB150" i="31"/>
  <c r="AH149" i="31"/>
  <c r="AE149" i="31"/>
  <c r="AB149" i="31"/>
  <c r="AH148" i="31"/>
  <c r="AE148" i="31"/>
  <c r="AB148" i="31"/>
  <c r="AH147" i="31"/>
  <c r="AE147" i="31"/>
  <c r="AB147" i="31"/>
  <c r="AJ144" i="31"/>
  <c r="AH141" i="31"/>
  <c r="AE141" i="31"/>
  <c r="AB141" i="31"/>
  <c r="Y141" i="31"/>
  <c r="AH140" i="31"/>
  <c r="AE140" i="31"/>
  <c r="AB140" i="31"/>
  <c r="Y140" i="31"/>
  <c r="AH139" i="31"/>
  <c r="AE139" i="31"/>
  <c r="AB139" i="31"/>
  <c r="AH138" i="31"/>
  <c r="AE138" i="31"/>
  <c r="AB138" i="31"/>
  <c r="AH137" i="31"/>
  <c r="AE137" i="31"/>
  <c r="AB137" i="31"/>
  <c r="AH136" i="31"/>
  <c r="AE136" i="31"/>
  <c r="AB136" i="31"/>
  <c r="AH135" i="31"/>
  <c r="AE135" i="31"/>
  <c r="AB135" i="31"/>
  <c r="AH134" i="31"/>
  <c r="AE134" i="31"/>
  <c r="AB134" i="31"/>
  <c r="AJ131" i="31"/>
  <c r="AH128" i="31"/>
  <c r="AE128" i="31"/>
  <c r="AB128" i="31"/>
  <c r="Y128" i="31"/>
  <c r="D128" i="31"/>
  <c r="D141" i="31" s="1"/>
  <c r="D154" i="31" s="1"/>
  <c r="D167" i="31" s="1"/>
  <c r="D180" i="31" s="1"/>
  <c r="D193" i="31" s="1"/>
  <c r="D206" i="31" s="1"/>
  <c r="D219" i="31" s="1"/>
  <c r="AH127" i="31"/>
  <c r="AE127" i="31"/>
  <c r="AB127" i="31"/>
  <c r="Y127" i="31"/>
  <c r="D127" i="31"/>
  <c r="D140" i="31" s="1"/>
  <c r="D153" i="31" s="1"/>
  <c r="D166" i="31" s="1"/>
  <c r="D179" i="31" s="1"/>
  <c r="D192" i="31" s="1"/>
  <c r="D205" i="31" s="1"/>
  <c r="D218" i="31" s="1"/>
  <c r="AH126" i="31"/>
  <c r="AE126" i="31"/>
  <c r="AB126" i="31"/>
  <c r="Y126" i="31"/>
  <c r="D126" i="31"/>
  <c r="D139" i="31" s="1"/>
  <c r="D151" i="31" s="1"/>
  <c r="D164" i="31" s="1"/>
  <c r="D177" i="31" s="1"/>
  <c r="D190" i="31" s="1"/>
  <c r="D203" i="31" s="1"/>
  <c r="D216" i="31" s="1"/>
  <c r="AH125" i="31"/>
  <c r="AE125" i="31"/>
  <c r="AB125" i="31"/>
  <c r="D125" i="31"/>
  <c r="D138" i="31" s="1"/>
  <c r="AH124" i="31"/>
  <c r="AE124" i="31"/>
  <c r="AB124" i="31"/>
  <c r="D124" i="31"/>
  <c r="D137" i="31" s="1"/>
  <c r="AH123" i="31"/>
  <c r="AE123" i="31"/>
  <c r="AB123" i="31"/>
  <c r="D123" i="31"/>
  <c r="D136" i="31" s="1"/>
  <c r="D149" i="31" s="1"/>
  <c r="D162" i="31" s="1"/>
  <c r="D175" i="31" s="1"/>
  <c r="D188" i="31" s="1"/>
  <c r="D201" i="31" s="1"/>
  <c r="D214" i="31" s="1"/>
  <c r="AH122" i="31"/>
  <c r="AE122" i="31"/>
  <c r="AB122" i="31"/>
  <c r="Y122" i="31"/>
  <c r="D122" i="31"/>
  <c r="D135" i="31" s="1"/>
  <c r="D148" i="31" s="1"/>
  <c r="D161" i="31" s="1"/>
  <c r="D174" i="31" s="1"/>
  <c r="D187" i="31" s="1"/>
  <c r="D200" i="31" s="1"/>
  <c r="D213" i="31" s="1"/>
  <c r="AH121" i="31"/>
  <c r="AE121" i="31"/>
  <c r="AB121" i="31"/>
  <c r="D121" i="31"/>
  <c r="D134" i="31" s="1"/>
  <c r="D147" i="31" s="1"/>
  <c r="D160" i="31" s="1"/>
  <c r="D173" i="31" s="1"/>
  <c r="D186" i="31" s="1"/>
  <c r="D199" i="31" s="1"/>
  <c r="D212" i="31" s="1"/>
  <c r="AJ118" i="31"/>
  <c r="AH115" i="31"/>
  <c r="AE115" i="31"/>
  <c r="AB115" i="31"/>
  <c r="Y115" i="31"/>
  <c r="AH114" i="31"/>
  <c r="AE114" i="31"/>
  <c r="AB114" i="31"/>
  <c r="Y114" i="31"/>
  <c r="AH113" i="31"/>
  <c r="AE113" i="31"/>
  <c r="AB113" i="31"/>
  <c r="Y113" i="31"/>
  <c r="AH112" i="31"/>
  <c r="AE112" i="31"/>
  <c r="AB112" i="31"/>
  <c r="AH111" i="31"/>
  <c r="AE111" i="31"/>
  <c r="AB111" i="31"/>
  <c r="Y111" i="31"/>
  <c r="AH110" i="31"/>
  <c r="AE110" i="31"/>
  <c r="AB110" i="31"/>
  <c r="AH109" i="31"/>
  <c r="AE109" i="31"/>
  <c r="AB109" i="31"/>
  <c r="Y109" i="31"/>
  <c r="AH108" i="31"/>
  <c r="AE108" i="31"/>
  <c r="AB108" i="31"/>
  <c r="Y108" i="31"/>
  <c r="AJ105" i="31"/>
  <c r="AH99" i="31"/>
  <c r="AE99" i="31"/>
  <c r="AB99" i="31"/>
  <c r="Y99" i="31"/>
  <c r="AH98" i="31"/>
  <c r="AE98" i="31"/>
  <c r="AB98" i="31"/>
  <c r="Y98" i="31"/>
  <c r="AH97" i="31"/>
  <c r="AE97" i="31"/>
  <c r="AB97" i="31"/>
  <c r="Y97" i="31"/>
  <c r="AH96" i="31"/>
  <c r="AE96" i="31"/>
  <c r="AB96" i="31"/>
  <c r="Y96" i="31"/>
  <c r="AJ93" i="31"/>
  <c r="AH90" i="31"/>
  <c r="AE90" i="31"/>
  <c r="AB90" i="31"/>
  <c r="Y90" i="31"/>
  <c r="AH89" i="31"/>
  <c r="AE89" i="31"/>
  <c r="AB89" i="31"/>
  <c r="Y89" i="31"/>
  <c r="AH88" i="31"/>
  <c r="AE88" i="31"/>
  <c r="AB88" i="31"/>
  <c r="Y88" i="31"/>
  <c r="AH87" i="31"/>
  <c r="AE87" i="31"/>
  <c r="AB87" i="31"/>
  <c r="Y87" i="31"/>
  <c r="AH86" i="31"/>
  <c r="AE86" i="31"/>
  <c r="AB86" i="31"/>
  <c r="Y86" i="31"/>
  <c r="AH85" i="31"/>
  <c r="AE85" i="31"/>
  <c r="AB85" i="31"/>
  <c r="Y85" i="31"/>
  <c r="AH84" i="31"/>
  <c r="AE84" i="31"/>
  <c r="AB84" i="31"/>
  <c r="Y84" i="31"/>
  <c r="AH83" i="31"/>
  <c r="AE83" i="31"/>
  <c r="AB83" i="31"/>
  <c r="Y83" i="31"/>
  <c r="AJ80" i="31"/>
  <c r="AH77" i="31"/>
  <c r="AE77" i="31"/>
  <c r="AB77" i="31"/>
  <c r="Y77" i="31"/>
  <c r="AH76" i="31"/>
  <c r="AE76" i="31"/>
  <c r="AB76" i="31"/>
  <c r="Y76" i="31"/>
  <c r="AH75" i="31"/>
  <c r="AE75" i="31"/>
  <c r="AE72" i="31" s="1"/>
  <c r="AB75" i="31"/>
  <c r="AB72" i="31" s="1"/>
  <c r="Y75" i="31"/>
  <c r="AJ72" i="31"/>
  <c r="AH69" i="31"/>
  <c r="AE69" i="31"/>
  <c r="AB69" i="31"/>
  <c r="Y69" i="31"/>
  <c r="AH68" i="31"/>
  <c r="AE68" i="31"/>
  <c r="Y68" i="31"/>
  <c r="AB68" i="31"/>
  <c r="AH67" i="31"/>
  <c r="AE67" i="31"/>
  <c r="AB67" i="31"/>
  <c r="Y67" i="31"/>
  <c r="AH66" i="31"/>
  <c r="AE66" i="31"/>
  <c r="AB66" i="31"/>
  <c r="Y66" i="31"/>
  <c r="AH65" i="31"/>
  <c r="AE65" i="31"/>
  <c r="AB65" i="31"/>
  <c r="Y65" i="31"/>
  <c r="AH64" i="31"/>
  <c r="AE64" i="31"/>
  <c r="Y64" i="31"/>
  <c r="AB64" i="31"/>
  <c r="AJ61" i="31"/>
  <c r="AH58" i="31"/>
  <c r="AE58" i="31"/>
  <c r="AB58" i="31"/>
  <c r="Y58" i="31"/>
  <c r="AH57" i="31"/>
  <c r="AH54" i="31" s="1"/>
  <c r="AE57" i="31"/>
  <c r="AB57" i="31"/>
  <c r="Y57" i="31"/>
  <c r="AJ54" i="31"/>
  <c r="AH51" i="31"/>
  <c r="AE51" i="31"/>
  <c r="AB51" i="31"/>
  <c r="Y51" i="31"/>
  <c r="AH50" i="31"/>
  <c r="AE50" i="31"/>
  <c r="AB50" i="31"/>
  <c r="Y50" i="31"/>
  <c r="AH49" i="31"/>
  <c r="AE49" i="31"/>
  <c r="AB49" i="31"/>
  <c r="Y49" i="31"/>
  <c r="AH48" i="31"/>
  <c r="AE48" i="31"/>
  <c r="AB48" i="31"/>
  <c r="Y48" i="31"/>
  <c r="AH47" i="31"/>
  <c r="AE47" i="31"/>
  <c r="AB47" i="31"/>
  <c r="Y47" i="31"/>
  <c r="AJ44" i="31"/>
  <c r="AH61" i="31" l="1"/>
  <c r="AH231" i="31"/>
  <c r="AB44" i="31"/>
  <c r="AS13" i="34"/>
  <c r="AO12" i="34"/>
  <c r="I12" i="34"/>
  <c r="AG13" i="34"/>
  <c r="Y13" i="34"/>
  <c r="M13" i="34"/>
  <c r="AC13" i="34"/>
  <c r="U13" i="34"/>
  <c r="AK13" i="34"/>
  <c r="Q13" i="34"/>
  <c r="E38" i="34"/>
  <c r="E39" i="34" s="1"/>
  <c r="AB54" i="31"/>
  <c r="AE80" i="31"/>
  <c r="Y72" i="31"/>
  <c r="AH72" i="31"/>
  <c r="AB93" i="31"/>
  <c r="AE23" i="31"/>
  <c r="AB144" i="31"/>
  <c r="AB80" i="31"/>
  <c r="AE118" i="31"/>
  <c r="AH223" i="31"/>
  <c r="AE231" i="31"/>
  <c r="AE223" i="31" s="1"/>
  <c r="AH196" i="31"/>
  <c r="AH105" i="31"/>
  <c r="AE54" i="31"/>
  <c r="AE131" i="31"/>
  <c r="AE157" i="31"/>
  <c r="AE183" i="31"/>
  <c r="AE209" i="31"/>
  <c r="AK47" i="31"/>
  <c r="AK50" i="31"/>
  <c r="AK65" i="31"/>
  <c r="AK69" i="31"/>
  <c r="AH80" i="31"/>
  <c r="AH44" i="31"/>
  <c r="AK109" i="31"/>
  <c r="AE105" i="31"/>
  <c r="AK128" i="31"/>
  <c r="AH209" i="31"/>
  <c r="AE61" i="31"/>
  <c r="AH118" i="31"/>
  <c r="AE144" i="31"/>
  <c r="AK154" i="31"/>
  <c r="AH183" i="31"/>
  <c r="AE196" i="31"/>
  <c r="AK96" i="31"/>
  <c r="AB157" i="31"/>
  <c r="AK57" i="31"/>
  <c r="Y54" i="31"/>
  <c r="AK76" i="31"/>
  <c r="AK77" i="31"/>
  <c r="Y93" i="31"/>
  <c r="AK99" i="31"/>
  <c r="AB170" i="31"/>
  <c r="AK180" i="31"/>
  <c r="AK193" i="31"/>
  <c r="AB196" i="31"/>
  <c r="AK206" i="31"/>
  <c r="AK114" i="31"/>
  <c r="AK115" i="31"/>
  <c r="AK126" i="31"/>
  <c r="AB231" i="31"/>
  <c r="AB223" i="31" s="1"/>
  <c r="AK64" i="31"/>
  <c r="AK68" i="31"/>
  <c r="AK84" i="31"/>
  <c r="AK87" i="31"/>
  <c r="AK88" i="31"/>
  <c r="AK89" i="31"/>
  <c r="AK122" i="31"/>
  <c r="AB131" i="31"/>
  <c r="AK140" i="31"/>
  <c r="AK141" i="31"/>
  <c r="AK152" i="31"/>
  <c r="AB209" i="31"/>
  <c r="Y231" i="31"/>
  <c r="Y223" i="31" s="1"/>
  <c r="AK238" i="31"/>
  <c r="Y149" i="31"/>
  <c r="AK149" i="31" s="1"/>
  <c r="Y139" i="31"/>
  <c r="AK139" i="31" s="1"/>
  <c r="AK48" i="31"/>
  <c r="Y44" i="31"/>
  <c r="Y121" i="31"/>
  <c r="Y165" i="31"/>
  <c r="AK165" i="31" s="1"/>
  <c r="Y135" i="31"/>
  <c r="AK135" i="31" s="1"/>
  <c r="Y137" i="31"/>
  <c r="AK137" i="31" s="1"/>
  <c r="Y124" i="31"/>
  <c r="AK124" i="31" s="1"/>
  <c r="Y153" i="31"/>
  <c r="AK153" i="31" s="1"/>
  <c r="AK58" i="31"/>
  <c r="AK97" i="31"/>
  <c r="Y123" i="31"/>
  <c r="AK123" i="31" s="1"/>
  <c r="Y136" i="31"/>
  <c r="AK136" i="31" s="1"/>
  <c r="AK49" i="31"/>
  <c r="Y80" i="31"/>
  <c r="AK83" i="31"/>
  <c r="AK90" i="31"/>
  <c r="AK111" i="31"/>
  <c r="AK127" i="31"/>
  <c r="AB183" i="31"/>
  <c r="AK239" i="31"/>
  <c r="AE44" i="31"/>
  <c r="AK51" i="31"/>
  <c r="AK67" i="31"/>
  <c r="AK75" i="31"/>
  <c r="AH93" i="31"/>
  <c r="AK108" i="31"/>
  <c r="AK113" i="31"/>
  <c r="AH131" i="31"/>
  <c r="AH144" i="31"/>
  <c r="AH170" i="31"/>
  <c r="AK219" i="31"/>
  <c r="AK228" i="31"/>
  <c r="AK225" i="31" s="1"/>
  <c r="Y61" i="31"/>
  <c r="AB61" i="31"/>
  <c r="AK66" i="31"/>
  <c r="AK85" i="31"/>
  <c r="AK86" i="31"/>
  <c r="AE93" i="31"/>
  <c r="AK98" i="31"/>
  <c r="AB105" i="31"/>
  <c r="Y110" i="31"/>
  <c r="AK110" i="31" s="1"/>
  <c r="AB118" i="31"/>
  <c r="AH157" i="31"/>
  <c r="AK167" i="31"/>
  <c r="AE170" i="31"/>
  <c r="AK234" i="31"/>
  <c r="AK235" i="31"/>
  <c r="AK236" i="31"/>
  <c r="AK237" i="31"/>
  <c r="I13" i="34" l="1"/>
  <c r="I6" i="34"/>
  <c r="AO13" i="34"/>
  <c r="AO6" i="34"/>
  <c r="AO7" i="34" s="1"/>
  <c r="AS7" i="34"/>
  <c r="M7" i="34"/>
  <c r="Q7" i="34"/>
  <c r="U7" i="34"/>
  <c r="AC7" i="34"/>
  <c r="AG7" i="34"/>
  <c r="AK7" i="34"/>
  <c r="Y7" i="34"/>
  <c r="AK54" i="31"/>
  <c r="AK61" i="31"/>
  <c r="AK72" i="31"/>
  <c r="AE103" i="31"/>
  <c r="AH103" i="31"/>
  <c r="AK93" i="31"/>
  <c r="AK44" i="31"/>
  <c r="Y134" i="31"/>
  <c r="Y162" i="31"/>
  <c r="AK162" i="31" s="1"/>
  <c r="Y112" i="31"/>
  <c r="AK112" i="31" s="1"/>
  <c r="AK105" i="31" s="1"/>
  <c r="AK121" i="31"/>
  <c r="Y151" i="31"/>
  <c r="AK151" i="31" s="1"/>
  <c r="Y166" i="31"/>
  <c r="AK166" i="31" s="1"/>
  <c r="Y148" i="31"/>
  <c r="AK148" i="31" s="1"/>
  <c r="Y178" i="31"/>
  <c r="AK178" i="31" s="1"/>
  <c r="AK231" i="31"/>
  <c r="AK223" i="31" s="1"/>
  <c r="AB103" i="31"/>
  <c r="AK80" i="31"/>
  <c r="I8" i="34" l="1"/>
  <c r="I7" i="34"/>
  <c r="Y191" i="31"/>
  <c r="AK191" i="31" s="1"/>
  <c r="Y179" i="31"/>
  <c r="AK179" i="31" s="1"/>
  <c r="Y164" i="31"/>
  <c r="AK164" i="31" s="1"/>
  <c r="Y125" i="31"/>
  <c r="Y175" i="31"/>
  <c r="AK175" i="31" s="1"/>
  <c r="Y147" i="31"/>
  <c r="Y161" i="31"/>
  <c r="AK161" i="31" s="1"/>
  <c r="AK134" i="31"/>
  <c r="Y105" i="31"/>
  <c r="I9" i="34" l="1"/>
  <c r="M8" i="34"/>
  <c r="Y174" i="31"/>
  <c r="AK174" i="31" s="1"/>
  <c r="Y177" i="31"/>
  <c r="AK177" i="31" s="1"/>
  <c r="Y160" i="31"/>
  <c r="Y138" i="31"/>
  <c r="Y192" i="31"/>
  <c r="AK192" i="31" s="1"/>
  <c r="Y188" i="31"/>
  <c r="AK188" i="31" s="1"/>
  <c r="Y217" i="31"/>
  <c r="AK217" i="31" s="1"/>
  <c r="Y204" i="31"/>
  <c r="AK204" i="31" s="1"/>
  <c r="AK147" i="31"/>
  <c r="AK125" i="31"/>
  <c r="AK118" i="31" s="1"/>
  <c r="Y118" i="31"/>
  <c r="Q8" i="34" l="1"/>
  <c r="M9" i="34"/>
  <c r="Y173" i="31"/>
  <c r="AK160" i="31"/>
  <c r="Y150" i="31"/>
  <c r="Y190" i="31"/>
  <c r="AK190" i="31" s="1"/>
  <c r="Y218" i="31"/>
  <c r="AK218" i="31" s="1"/>
  <c r="Y205" i="31"/>
  <c r="AK205" i="31" s="1"/>
  <c r="Y187" i="31"/>
  <c r="AK187" i="31" s="1"/>
  <c r="Y214" i="31"/>
  <c r="AK214" i="31" s="1"/>
  <c r="Y201" i="31"/>
  <c r="AK201" i="31" s="1"/>
  <c r="AK138" i="31"/>
  <c r="AK131" i="31" s="1"/>
  <c r="Y131" i="31"/>
  <c r="U8" i="34" l="1"/>
  <c r="Q9" i="34"/>
  <c r="Y163" i="31"/>
  <c r="AK150" i="31"/>
  <c r="AK144" i="31" s="1"/>
  <c r="Y144" i="31"/>
  <c r="AK173" i="31"/>
  <c r="Y186" i="31"/>
  <c r="Y213" i="31"/>
  <c r="AK213" i="31" s="1"/>
  <c r="Y200" i="31"/>
  <c r="AK200" i="31" s="1"/>
  <c r="Y216" i="31"/>
  <c r="AK216" i="31" s="1"/>
  <c r="Y203" i="31"/>
  <c r="AK203" i="31" s="1"/>
  <c r="U9" i="34" l="1"/>
  <c r="Y8" i="34"/>
  <c r="AK186" i="31"/>
  <c r="Y176" i="31"/>
  <c r="AK163" i="31"/>
  <c r="AK157" i="31" s="1"/>
  <c r="Y157" i="31"/>
  <c r="Y212" i="31"/>
  <c r="Y199" i="31"/>
  <c r="Y9" i="34" l="1"/>
  <c r="AC8" i="34"/>
  <c r="AK176" i="31"/>
  <c r="AK170" i="31" s="1"/>
  <c r="Y170" i="31"/>
  <c r="AK199" i="31"/>
  <c r="AK212" i="31"/>
  <c r="Y189" i="31"/>
  <c r="AG8" i="34" l="1"/>
  <c r="AC9" i="34"/>
  <c r="AK189" i="31"/>
  <c r="AK183" i="31" s="1"/>
  <c r="Y183" i="31"/>
  <c r="Y215" i="31"/>
  <c r="Y202" i="31"/>
  <c r="AK8" i="34" l="1"/>
  <c r="AG9" i="34"/>
  <c r="AK215" i="31"/>
  <c r="AK209" i="31" s="1"/>
  <c r="Y209" i="31"/>
  <c r="AK202" i="31"/>
  <c r="AK196" i="31" s="1"/>
  <c r="Y196" i="31"/>
  <c r="AK9" i="34" l="1"/>
  <c r="AO8" i="34"/>
  <c r="AK103" i="31"/>
  <c r="Y103" i="31"/>
  <c r="AS8" i="34" l="1"/>
  <c r="AS9" i="34" s="1"/>
  <c r="AO9" i="34"/>
  <c r="S273" i="32"/>
  <c r="S274" i="32" l="1"/>
  <c r="V26" i="32" l="1"/>
  <c r="V24" i="32"/>
  <c r="V25" i="32"/>
  <c r="V33" i="32"/>
  <c r="V30" i="32"/>
  <c r="V31" i="32"/>
  <c r="V32" i="32"/>
  <c r="V29" i="32"/>
  <c r="V231" i="32"/>
  <c r="V20" i="32"/>
  <c r="V21" i="32"/>
  <c r="V22" i="32"/>
  <c r="V23" i="32"/>
  <c r="V230" i="32"/>
  <c r="V170" i="32"/>
  <c r="V174" i="32"/>
  <c r="V182" i="32"/>
  <c r="V163" i="32"/>
  <c r="V199" i="32"/>
  <c r="V212" i="32"/>
  <c r="V220" i="32"/>
  <c r="V192" i="32"/>
  <c r="V209" i="32"/>
  <c r="V213" i="32"/>
  <c r="V159" i="32"/>
  <c r="V167" i="32"/>
  <c r="V171" i="32"/>
  <c r="V175" i="32"/>
  <c r="V179" i="32"/>
  <c r="V183" i="32"/>
  <c r="V191" i="32"/>
  <c r="V195" i="32"/>
  <c r="V203" i="32"/>
  <c r="V208" i="32"/>
  <c r="V158" i="32"/>
  <c r="V173" i="32"/>
  <c r="V65" i="32"/>
  <c r="V172" i="32"/>
  <c r="V188" i="32"/>
  <c r="V216" i="32"/>
  <c r="V184" i="32"/>
  <c r="V197" i="32"/>
  <c r="V215" i="32"/>
  <c r="V186" i="32"/>
  <c r="V214" i="32"/>
  <c r="V169" i="32"/>
  <c r="V217" i="32"/>
  <c r="V168" i="32"/>
  <c r="V185" i="32"/>
  <c r="V202" i="32"/>
  <c r="V178" i="32"/>
  <c r="V193" i="32"/>
  <c r="V211" i="32"/>
  <c r="V180" i="32"/>
  <c r="V210" i="32"/>
  <c r="V166" i="32"/>
  <c r="V205" i="32"/>
  <c r="V165" i="32"/>
  <c r="V181" i="32"/>
  <c r="V198" i="32"/>
  <c r="V164" i="32"/>
  <c r="V190" i="32"/>
  <c r="V206" i="32"/>
  <c r="V177" i="32"/>
  <c r="V200" i="32"/>
  <c r="V66" i="32"/>
  <c r="V162" i="32"/>
  <c r="V189" i="32"/>
  <c r="V161" i="32"/>
  <c r="V176" i="32"/>
  <c r="V194" i="32"/>
  <c r="V160" i="32"/>
  <c r="V187" i="32"/>
  <c r="V201" i="32"/>
  <c r="V219" i="32"/>
  <c r="V196" i="32"/>
  <c r="V218" i="32"/>
  <c r="V204" i="32"/>
  <c r="V124" i="32"/>
  <c r="V68" i="32"/>
  <c r="V69" i="32"/>
  <c r="V67" i="32"/>
  <c r="V64" i="32"/>
  <c r="V61" i="32"/>
  <c r="V263" i="32"/>
  <c r="V264" i="32"/>
  <c r="V253" i="32"/>
  <c r="V125" i="32"/>
  <c r="V237" i="32"/>
  <c r="V54" i="32"/>
  <c r="V56" i="32"/>
  <c r="V246" i="32"/>
  <c r="V108" i="32"/>
  <c r="V55" i="32"/>
  <c r="V85" i="32"/>
  <c r="V257" i="32"/>
  <c r="V78" i="32"/>
  <c r="V259" i="32"/>
  <c r="V224" i="32"/>
  <c r="V262" i="32"/>
  <c r="V144" i="32"/>
  <c r="V138" i="32"/>
  <c r="V126" i="32"/>
  <c r="V140" i="32"/>
  <c r="V105" i="32"/>
  <c r="V249" i="32"/>
  <c r="V261" i="32"/>
  <c r="V251" i="32"/>
  <c r="V80" i="32"/>
  <c r="V248" i="32"/>
  <c r="V91" i="32"/>
  <c r="V88" i="32"/>
  <c r="V254" i="32"/>
  <c r="V90" i="32"/>
  <c r="V258" i="32"/>
  <c r="V133" i="32"/>
  <c r="V149" i="32"/>
  <c r="V147" i="32"/>
  <c r="V100" i="32"/>
  <c r="V102" i="32"/>
  <c r="V86" i="32"/>
  <c r="V252" i="32"/>
  <c r="V77" i="32"/>
  <c r="V82" i="32"/>
  <c r="V92" i="32"/>
  <c r="V81" i="32"/>
  <c r="V265" i="32"/>
  <c r="V255" i="32"/>
  <c r="V130" i="32"/>
  <c r="V150" i="32"/>
  <c r="V141" i="32"/>
  <c r="V99" i="32"/>
  <c r="V116" i="32"/>
  <c r="V79" i="32"/>
  <c r="V83" i="32"/>
  <c r="V256" i="32"/>
  <c r="V247" i="32"/>
  <c r="V250" i="32"/>
  <c r="V89" i="32"/>
  <c r="V154" i="32"/>
  <c r="V87" i="32"/>
  <c r="V84" i="32"/>
  <c r="V260" i="32"/>
  <c r="V274" i="32"/>
  <c r="V135" i="32"/>
  <c r="V137" i="32"/>
  <c r="V96" i="32"/>
  <c r="V122" i="32"/>
  <c r="V118" i="32"/>
  <c r="V142" i="32"/>
  <c r="V134" i="32"/>
  <c r="V145" i="32"/>
  <c r="V106" i="32"/>
  <c r="V114" i="32"/>
  <c r="V110" i="32"/>
  <c r="V107" i="32"/>
  <c r="V109" i="32"/>
  <c r="V103" i="32"/>
  <c r="V120" i="32"/>
  <c r="V123" i="32"/>
  <c r="V111" i="32"/>
  <c r="V117" i="32"/>
  <c r="V104" i="32"/>
  <c r="V157" i="32"/>
  <c r="V76" i="32"/>
  <c r="V143" i="32"/>
  <c r="V148" i="32"/>
  <c r="V136" i="32"/>
  <c r="V139" i="32"/>
  <c r="V146" i="32"/>
  <c r="V112" i="32"/>
  <c r="V119" i="32"/>
  <c r="V113" i="32"/>
  <c r="V115" i="32"/>
  <c r="V101" i="32"/>
  <c r="V121" i="32"/>
  <c r="V52" i="32"/>
  <c r="V244" i="32"/>
  <c r="V241" i="32"/>
  <c r="V235" i="32"/>
  <c r="V229" i="32"/>
  <c r="V228" i="32"/>
  <c r="V243" i="32"/>
  <c r="V240" i="32"/>
  <c r="V239" i="32"/>
  <c r="V234" i="32"/>
  <c r="V232" i="32"/>
  <c r="V227" i="32"/>
  <c r="V238" i="32"/>
  <c r="V245" i="32"/>
  <c r="V242" i="32"/>
  <c r="V236" i="32"/>
  <c r="V233" i="32"/>
  <c r="V53" i="32"/>
  <c r="V57" i="32"/>
  <c r="V49" i="32"/>
  <c r="V50" i="32"/>
  <c r="V51" i="32"/>
  <c r="V48" i="32"/>
  <c r="V45" i="32"/>
  <c r="V41" i="32"/>
  <c r="V40" i="32"/>
  <c r="V37" i="32"/>
  <c r="V273" i="32"/>
  <c r="V28" i="32"/>
  <c r="V19" i="32"/>
  <c r="V27" i="32"/>
  <c r="V73" i="32"/>
  <c r="V16" i="32"/>
  <c r="V272" i="32" l="1"/>
</calcChain>
</file>

<file path=xl/sharedStrings.xml><?xml version="1.0" encoding="utf-8"?>
<sst xmlns="http://schemas.openxmlformats.org/spreadsheetml/2006/main" count="877" uniqueCount="495">
  <si>
    <t xml:space="preserve">ORÇAMENTO - SINTÉTICO </t>
  </si>
  <si>
    <t>Projeto</t>
  </si>
  <si>
    <t>BASE DA BRIGADA DO JAGUARÉ</t>
  </si>
  <si>
    <t>Local</t>
  </si>
  <si>
    <t>Base de preço</t>
  </si>
  <si>
    <t>SERRA DA CANASTRA</t>
  </si>
  <si>
    <t>Cod./Ref.</t>
  </si>
  <si>
    <t>DESCRIÇÃO DO SERVIÇO</t>
  </si>
  <si>
    <t>UNID.</t>
  </si>
  <si>
    <t>QUANT. TOTAL</t>
  </si>
  <si>
    <t>CUSTO UNITÁRIO (R$)</t>
  </si>
  <si>
    <t>VALOR TOTAL (R$)</t>
  </si>
  <si>
    <t>PESO RELATIVO (R$)</t>
  </si>
  <si>
    <t>1.1</t>
  </si>
  <si>
    <t>MOBILIZAÇÃO E DESMOBILIZAÇÃO DE EQUIPE E EQUIPAMENTOS</t>
  </si>
  <si>
    <t>1.1.1</t>
  </si>
  <si>
    <t xml:space="preserve">Mobilização, instalação e desmobilização de canteiro de obras       </t>
  </si>
  <si>
    <t>-</t>
  </si>
  <si>
    <t xml:space="preserve">Mobilização e instalação de canteiro de obras                                                                                                                                                           </t>
  </si>
  <si>
    <t>vb</t>
  </si>
  <si>
    <t xml:space="preserve">Desmobilização de canteiro de obras                                                                                                                                                                     </t>
  </si>
  <si>
    <t>1.1.2</t>
  </si>
  <si>
    <t>Despesas com instalações provisórias e alojamento de equipe</t>
  </si>
  <si>
    <t>105116</t>
  </si>
  <si>
    <t>Instalação e desinstalação manual de conteiner ou módulo habitável pequeno. AF_03/2024</t>
  </si>
  <si>
    <t>un</t>
  </si>
  <si>
    <t>Adição</t>
  </si>
  <si>
    <t>Despesas com instalações provisórias para refeitório</t>
  </si>
  <si>
    <t>Despesas com locação de alojamento para equipe</t>
  </si>
  <si>
    <t>Aluguel e limpeza diária de banheiro químico</t>
  </si>
  <si>
    <t>1.1.3</t>
  </si>
  <si>
    <t>Taxa adicional para transporte e frete de materiais e equipamentos</t>
  </si>
  <si>
    <t>Despesas incrementais com frete de materiais e equipamentos para a frente de serviço</t>
  </si>
  <si>
    <t>1.1.4</t>
  </si>
  <si>
    <t>Locação de gerador de energia</t>
  </si>
  <si>
    <t>93411</t>
  </si>
  <si>
    <t>Gerador portátil monofásico, potência 5500 VA, motor à gasolina, potência do motor 13 CV - Depreciação. AF_03/2016</t>
  </si>
  <si>
    <t>h</t>
  </si>
  <si>
    <t>93412</t>
  </si>
  <si>
    <t>Gerador portátil monofásico, potência 5500 VA, motor à gasolina, potência do motor 13 CV - Juros. AF_03/2016</t>
  </si>
  <si>
    <t>93413</t>
  </si>
  <si>
    <t>Gerador portátil monofásico, potência 5500 VA, motor à gasolina, potência do motor 13 CV - Manutenção. AF_03/2016</t>
  </si>
  <si>
    <t>Gerador portátil monofásico, potência 5500 VA, motor à gasolina, potência do motor 13 CV - Materiais na operação. AF_03/2016</t>
  </si>
  <si>
    <t>1.2</t>
  </si>
  <si>
    <t>IMPLANTAÇÃO</t>
  </si>
  <si>
    <t>1.2.1</t>
  </si>
  <si>
    <t>Locação geral da obra</t>
  </si>
  <si>
    <t>73859/2</t>
  </si>
  <si>
    <t>Capina e limpeza manual do terreno</t>
  </si>
  <si>
    <t>m²</t>
  </si>
  <si>
    <t>1.3</t>
  </si>
  <si>
    <t>DEMOLIÇÕES</t>
  </si>
  <si>
    <t>1.3.1</t>
  </si>
  <si>
    <t>Demolições</t>
  </si>
  <si>
    <t>73899/2</t>
  </si>
  <si>
    <t>Demolição de alvenaria de tijolos furados sem reaproveitamento</t>
  </si>
  <si>
    <t>m³</t>
  </si>
  <si>
    <t>73802/1</t>
  </si>
  <si>
    <t>Demolição de revestimento de argamassa de cal e areia</t>
  </si>
  <si>
    <t>73616</t>
  </si>
  <si>
    <t>Demolição de concreto simples</t>
  </si>
  <si>
    <t>72216</t>
  </si>
  <si>
    <t>Demolição de vergas, cintas e pilaretes de concreto</t>
  </si>
  <si>
    <t>72228</t>
  </si>
  <si>
    <t>Retirada de estrutura de madeira com tesouras para telhas cerâmicas ou de vidro</t>
  </si>
  <si>
    <t>85333</t>
  </si>
  <si>
    <t>Retirada de aparelhos sanitários</t>
  </si>
  <si>
    <t>72224</t>
  </si>
  <si>
    <t>Demolição de telhas cerâmicas ou de vidro</t>
  </si>
  <si>
    <t>Retirada de folhas de porta de passagem ou janela de madeira</t>
  </si>
  <si>
    <t>Retirada de batentes de madeira</t>
  </si>
  <si>
    <t>1.4</t>
  </si>
  <si>
    <t>INSTALAÇÕES ELÉTRICAS - SPDA</t>
  </si>
  <si>
    <t>1.4.1</t>
  </si>
  <si>
    <t>SPDA</t>
  </si>
  <si>
    <t>Remoção de poste de ferro esgastado no solo</t>
  </si>
  <si>
    <t xml:space="preserve">un </t>
  </si>
  <si>
    <t>Aumentei 13 postes, para a remoção total</t>
  </si>
  <si>
    <t>Recolocação de poste de ferro engastado no solo</t>
  </si>
  <si>
    <t>72929</t>
  </si>
  <si>
    <t>Cordoalha de cobre nu, inclusive isoladores 35mm² - fornecimento e instalação</t>
  </si>
  <si>
    <t>m</t>
  </si>
  <si>
    <t>Tubo de PVC para proteção de cordoalha - 2" x 3m</t>
  </si>
  <si>
    <t>72315</t>
  </si>
  <si>
    <t xml:space="preserve">Terminal aéreo em com base de fixação h=30m </t>
  </si>
  <si>
    <t>1.5</t>
  </si>
  <si>
    <t>ESTRUTURA</t>
  </si>
  <si>
    <t>1.5.1</t>
  </si>
  <si>
    <t>Fundações, estrutura metálica/cobertura</t>
  </si>
  <si>
    <t>93358</t>
  </si>
  <si>
    <t>escavação de valas. AF_03/2016</t>
  </si>
  <si>
    <t>94103</t>
  </si>
  <si>
    <t>lastro de vala com preparo de fundo, largura menor que 1,5m, com camada de brita, lançamento manual, em local com nível baixo</t>
  </si>
  <si>
    <t>5970</t>
  </si>
  <si>
    <t>forma tabua para concreto em fundação, com reaproveitamento 2x</t>
  </si>
  <si>
    <t>92919</t>
  </si>
  <si>
    <t>armação de estruturas de concreto armado, exceto vigas, pilares, lajes e fundações profundas (de edifícios de múltiplos pavimentos, edificação térrea ou sobrado), utilizando aço CA-50 de 10.0mm, montagem AF_12/2015</t>
  </si>
  <si>
    <t>kg</t>
  </si>
  <si>
    <t>94971</t>
  </si>
  <si>
    <t>concreto FCK=25MPA, traço 1:2, 3:2, 7 (dimento/areia média/brita 1), preparo mecânico com betoneira 600l AF_07/2016</t>
  </si>
  <si>
    <t>74157/4</t>
  </si>
  <si>
    <t>lançamento/ aplicação manual de concreto em fundações</t>
  </si>
  <si>
    <t>73964/6</t>
  </si>
  <si>
    <t>reaterro de vala com compactação manual</t>
  </si>
  <si>
    <t>74106/1</t>
  </si>
  <si>
    <t>impermeabilização de estruturas enterradas, com tinta asfáltica, duas demãos</t>
  </si>
  <si>
    <t>90280</t>
  </si>
  <si>
    <t>graute FCK=25MPA; traço 1:0,02:1,2:1,5 (cimento/ cal/ areia grossa/ brita 01), preparo mecânico com betoneira 400l AF_02/2015</t>
  </si>
  <si>
    <t>chapa de aço grossa, incluindo pintura eletrostática , ASTM A36, E=1/2" (12,70mm) 99,59kg/m²</t>
  </si>
  <si>
    <t>88278</t>
  </si>
  <si>
    <t xml:space="preserve">montador de estrutura metálica com encargos complementares </t>
  </si>
  <si>
    <t>88240</t>
  </si>
  <si>
    <t>ajudante de estrutura metálica com encargos complementares</t>
  </si>
  <si>
    <t>chumbador de aço, diâmetro 5/8", comprimento 6", com porca</t>
  </si>
  <si>
    <t>92567</t>
  </si>
  <si>
    <t>fabricação e instalação de estrutura pontaletada de madeira não aparelhada para telhados com mais de 2 águas e para telha cerâmica ou de concreto, incluso transporte vertical AF_12/2015</t>
  </si>
  <si>
    <t>1.6</t>
  </si>
  <si>
    <t>INSTALAÇÕES HIDRÁULICAS PREDIAIS</t>
  </si>
  <si>
    <t>1.6.1</t>
  </si>
  <si>
    <t>Instalação Hidráulica - Abastecimento de Água e  Esgotamento Sanitário</t>
  </si>
  <si>
    <t>89489</t>
  </si>
  <si>
    <t>Curva 90 graus, PVC, soldável, DN 25mm, instalado em prumada de água -  fornecimento e instalação. af_12/2014</t>
  </si>
  <si>
    <t>89494</t>
  </si>
  <si>
    <t>Curva 90 graus, PVC, soldável, DN 32mm, instalado em prumada de água -  fornecimento e instalação. af_12/2014</t>
  </si>
  <si>
    <t>89499</t>
  </si>
  <si>
    <t>Curva 90 graus, PVC, soldável, DN 40mm, instalado instalado em prumada de água -  fornecimento e instalação. af_12/2014</t>
  </si>
  <si>
    <t>89617</t>
  </si>
  <si>
    <t>Tê, PVC, soldável, DN 25mm, instalado em prumada de água - fornecimento e instalação. Af_12/2014</t>
  </si>
  <si>
    <t>89623</t>
  </si>
  <si>
    <t>Tê, PVC, soldável, DN 40mm, instalado em prumada de água - fornecimento e instalação. Af_12/2014</t>
  </si>
  <si>
    <t>95250</t>
  </si>
  <si>
    <t>Válvula de esfera bruta, bronze, roscável, 1'', instalado em reservação de água de edificação que possua reservatório de fibra/fibrocimento - fornecimento e instalação. Af_06/2016</t>
  </si>
  <si>
    <t>95251</t>
  </si>
  <si>
    <t>Válvula de esfera bruta, bronze, roscável, 1 1/4'', instalado em reservação de água de edificação que possua reservatório de fibra/fibrocimento - fornecimento e instalação. Af_06/2016</t>
  </si>
  <si>
    <t>95252</t>
  </si>
  <si>
    <t>Válvula de esfera bruta, bronze, roscável, 1 1/2'', instalado em reservação de água de edificação que possua reservatório de fibra/fibrocimento - fornecimento e instalação. Af_06/2016</t>
  </si>
  <si>
    <t>00011719</t>
  </si>
  <si>
    <t>Registro de pressão PVC, soldável, volante simples, DE 25 mm  - fornecimento e instalação</t>
  </si>
  <si>
    <t>94798</t>
  </si>
  <si>
    <t>Torneira de bóia real, roscável, 1 1/4", fornecida e instalada em reservação de água. Af_06/2016</t>
  </si>
  <si>
    <t>Tanque em Polietileno - 310 Litros</t>
  </si>
  <si>
    <t>Pressurizador - Q: 0,35L/s - POT: 0,50cv</t>
  </si>
  <si>
    <t>89446</t>
  </si>
  <si>
    <t>Tubo, PVC, soldável, DN 25mm, instalado em prumada de água - fornecimento e instalação. Af_12/2014</t>
  </si>
  <si>
    <t>89447</t>
  </si>
  <si>
    <t>Tubo, PVC, soldável, DN 32mm, instalado em prumada de água - fornecimento e instalação. Af_12/2014</t>
  </si>
  <si>
    <t>89448</t>
  </si>
  <si>
    <t>Tubo, PVC, soldável, DN 40mm, instalado em prumada de água - fornecimento e instalação. Af_12/2014</t>
  </si>
  <si>
    <t>91792</t>
  </si>
  <si>
    <t>Serviço de instalação de tubo de PVC, série normal, esgoto predial, DN 40 mm (instalado em ramal de descarga ou ramal de esgoto sanitário), inclusive conexões, cortes e fixações, para prédios. Af_10/2015</t>
  </si>
  <si>
    <t>91793</t>
  </si>
  <si>
    <t>Serviço de instalação de tubo de PVC, série normal, esgoto predial, DN 50 mm (instalado em ramal de descarga ou ramal de esgoto sanitário), inclusive conexões, cortes e fixações, para prédios. Af_10/2015</t>
  </si>
  <si>
    <t>91795</t>
  </si>
  <si>
    <t>Serviço de instalação de tubo de PVC, série normal, esgoto predial, DN 100 mm (instalado em ramal de descarga ou ramal de esgoto sanitário), inclusive conexões, cortes e fixações, para prédios. Af_10/2015</t>
  </si>
  <si>
    <t>89710</t>
  </si>
  <si>
    <t>Ralo seco, PVC, DN 100 x 40 mm, junta soldável, fornecido e instalado em ramal de descarga ou em ramal de esgoto sanitário. Af_12/2014</t>
  </si>
  <si>
    <t>89708</t>
  </si>
  <si>
    <t>Caixa sifonada, PVC, DN 150 x 185 x 75 mm, junta elástica, fornecida e instalada em ramal de descarga ou em ramal de esgoto sanitário. Af_12/2014</t>
  </si>
  <si>
    <t>00039319</t>
  </si>
  <si>
    <t>Terminal de ventilação, 50 mm, serie normal, esgoto predial - fornecimento e instalação.</t>
  </si>
  <si>
    <t>74104/001</t>
  </si>
  <si>
    <t>Caixa de inspeção em alvenaria de tijolo maciço 60x60x60cm, revestida internamente com barra lisa (cimento e areia, traço 1:4) e=2,0cm, com tampa pré-moldada de concreto e fundo de concreto 15mpa tipo c - escavação e confecção</t>
  </si>
  <si>
    <t>00006138</t>
  </si>
  <si>
    <t>Vedação PVC, 100 mm, para saída vaso sanitário</t>
  </si>
  <si>
    <t>Caixa sifonada em alvenaria de tijolo maciço 70x40cm, revestida internamente com barra lisa (cimento e areia, traço 1:4) e=2,0cm, com tampa pré-moldada de concreto e fundo de concreto 15mpa tipo c - escavação e confecção</t>
  </si>
  <si>
    <t>899867</t>
  </si>
  <si>
    <t>Registro de gaveta bruto, latão, roscável, 3/4", com acabamento e canopla cromados. Fornecido e instalado em ramal de água. Af_12/2014</t>
  </si>
  <si>
    <t>Torneira de parede para lavatório em latão com valvula de esfera tipo alavanca e com prolongador, linha industrial.</t>
  </si>
  <si>
    <t>86881</t>
  </si>
  <si>
    <t>Sifão do tipo garrafa em metal cromado 1 x 1.1/2" - fornecimento e instalação. Af_12/2013</t>
  </si>
  <si>
    <t>1.7</t>
  </si>
  <si>
    <t>INFRAESTRUTURA</t>
  </si>
  <si>
    <t>1.7.1</t>
  </si>
  <si>
    <t>Abastecimento de água</t>
  </si>
  <si>
    <t>89356</t>
  </si>
  <si>
    <t>Tubo, PVC, soldável, DN 25mm, instalado em ramal ou sub-ramal de água - fornecimento e instalação. Af_12/2014</t>
  </si>
  <si>
    <t>89357</t>
  </si>
  <si>
    <t>Tubo, PVC, soldável, DN 32mm, instalado em ramal ou sub-ramal de água - fornecimento e instalação. Af_12/2014</t>
  </si>
  <si>
    <t>89398</t>
  </si>
  <si>
    <t>Tê, PVC, soldável, DN 32mm, instalado em ramal ou sub-ramal de água - fornecimento e instalação. af_12/2014</t>
  </si>
  <si>
    <t>89369</t>
  </si>
  <si>
    <t>Curva 90 graus, PVC, soldável, DN 32mm, instalado em ramal ou sub-ramal de água - fornecimento e instalação. Af_12/2014</t>
  </si>
  <si>
    <t>89364</t>
  </si>
  <si>
    <t>Curva 90 graus, pvc, soldável, dn 25mm, instalado em ramal ou sub-ramal de água - fornecimento e instalação. Af_12/2014</t>
  </si>
  <si>
    <t>89370</t>
  </si>
  <si>
    <t>Curva 45 graus, pvc, soldável, dn 32mm, instalado em ramal ou sub-ramal de água - fornecimento e instalação. Af_12/2014</t>
  </si>
  <si>
    <t>1.7.2</t>
  </si>
  <si>
    <t>Coleta e afastamento de esgoto sanitário</t>
  </si>
  <si>
    <t>89713</t>
  </si>
  <si>
    <t>Tubo PVC, série normal, esgoto predial, DN 75 mm, fornecido e instalado em ramal de descarga ou ramal de esgoto sanitário. Af_12/2014</t>
  </si>
  <si>
    <t>Deve ser excluído</t>
  </si>
  <si>
    <t>89714</t>
  </si>
  <si>
    <t>Tubo PVC, série normal, esgoto predial, DN 100 mm, fornecido e instalado em ramal de descarga ou ramal de esgoto sanitário. Af_12/2014</t>
  </si>
  <si>
    <t>Adicionei 7 m</t>
  </si>
  <si>
    <t>90710</t>
  </si>
  <si>
    <t>Tubo de PVC para rede coletora de esgoto de parede maciça, DN 150 mm, junta elástica - fornecimento e assentamento. Af_06/2015</t>
  </si>
  <si>
    <t>Diminui 14 metros</t>
  </si>
  <si>
    <t>94652</t>
  </si>
  <si>
    <t>Tubo, PVC, soldável, DN 60 mm  - fornecimento e instalação. Af_06/2016</t>
  </si>
  <si>
    <t>Diminui 1 unidade</t>
  </si>
  <si>
    <t>Caixa de esgoto para leito de secagem 60x60cm</t>
  </si>
  <si>
    <t>Sistema Biodigestor - 600 Litros - fornecimento e instalação</t>
  </si>
  <si>
    <r>
      <t xml:space="preserve">Sumidouro - </t>
    </r>
    <r>
      <rPr>
        <sz val="10"/>
        <rFont val="Calibri"/>
        <family val="2"/>
      </rPr>
      <t>Ø</t>
    </r>
    <r>
      <rPr>
        <sz val="9"/>
        <rFont val="Calibri"/>
        <family val="2"/>
      </rPr>
      <t>1,00m e Prof. 3,00m</t>
    </r>
  </si>
  <si>
    <t>1.8</t>
  </si>
  <si>
    <t>INSTALAÇÕES ELÉTRICAS</t>
  </si>
  <si>
    <t>1.8.1</t>
  </si>
  <si>
    <t>Instalação Elétrica - Edifício 1 e 2</t>
  </si>
  <si>
    <t>Bucha e arruela rígida pesada em zamak - 3/4"</t>
  </si>
  <si>
    <t>Bucha e arruela rígida pesada em zamak - 2"</t>
  </si>
  <si>
    <t>91939</t>
  </si>
  <si>
    <t>Caixa retangular 4" x 2" média (1,30 m do piso), pvc, instalada em parede - fornecimento e instalação. af_12/2015</t>
  </si>
  <si>
    <t>91937</t>
  </si>
  <si>
    <t>Caixa octogonal 3" x 3", pvc, instalada em laje - fornecimento e instalação. af_12/2015</t>
  </si>
  <si>
    <t>00039331</t>
  </si>
  <si>
    <t>Condulete em pvc, tipo c, sem tampa, de 3/4</t>
  </si>
  <si>
    <t>95781</t>
  </si>
  <si>
    <t>Condulete de alumínio, tipo c, para eletroduto de aço galvanizado dn 25 mm 1", aparente - fornecimento e instalação. af_11/2016_p</t>
  </si>
  <si>
    <t>95782</t>
  </si>
  <si>
    <t>Condulete de alumínio, tipo E, eletroduto de aço galvanizado dn 25 mm (1''), aparente - fornecimento e instalação. af_11/2016_p</t>
  </si>
  <si>
    <t>93020</t>
  </si>
  <si>
    <t>Curva 90 graus para eletroduto, pvc, roscável, dn 60 mm (2") - fornecimento e instalação. Af_12/2015</t>
  </si>
  <si>
    <t>93014</t>
  </si>
  <si>
    <t>Luva para eletroduto, pvc, roscável, dn 60 mm (2") - fornecimento e instalação. Af_12/2015</t>
  </si>
  <si>
    <t>95758</t>
  </si>
  <si>
    <t>Luva de emenda para eletroduto, aço galvanizado, dn 25 mm (1'') - fornecimento e instalação. af_11/2016_p</t>
  </si>
  <si>
    <t>95541</t>
  </si>
  <si>
    <t>Fixação utilizando parafuso e bucha de nylon, somente mão de obra. Af_ 10/2016</t>
  </si>
  <si>
    <t>Parafuso de aço zincado com rosca soberba, cabeça chata e fenda simples, diâmetro 2,9 mm, comprimento 25 mm</t>
  </si>
  <si>
    <t>00004377</t>
  </si>
  <si>
    <t>Parafuso de aço zincado com rosca soberba, cabeça chata e fenda simples, diâmetro 4,2 mm, comprimento 32 mm</t>
  </si>
  <si>
    <t>00011945</t>
  </si>
  <si>
    <t>Bucha de nylon sem aba S4</t>
  </si>
  <si>
    <t>00004375</t>
  </si>
  <si>
    <t>Bucha de nylon sem aba S6</t>
  </si>
  <si>
    <t>00000404</t>
  </si>
  <si>
    <t>Fita isolante de borracha autofusão, uso ate 69 kV (alta tensão)</t>
  </si>
  <si>
    <t>91925</t>
  </si>
  <si>
    <t>Cabo de cobre flexível isolado, 1,5 mm², anti-chama 0,6/1,0 kv, para distribuição - fornecimento e instalação. af_12/2015</t>
  </si>
  <si>
    <t>91927</t>
  </si>
  <si>
    <t>Cabo de cobre flexível isolado, 2,5 mm², anti-chama 0,6/1,0 kv, para distribuição - fornecimento e instalação. af_12/20155</t>
  </si>
  <si>
    <t>91929</t>
  </si>
  <si>
    <t>Cabo de cobre flexível isolado, 4 mm², anti-chama 0,6/1,0 kv, para distribuição - fornecimento e instalação. af_12/2015</t>
  </si>
  <si>
    <t>91931</t>
  </si>
  <si>
    <t>Cabo de cobre flexível isolado, 6 mm², anti-chama 0,6/1,0 kv, para distribuição - fornecimento e instalação. af_12/2015</t>
  </si>
  <si>
    <t>91933</t>
  </si>
  <si>
    <t>Cabo de cobre flexível isolado, 10 mm², anti-chama 0,6/1,0 kv, para distribuição - fornecimento e instalação. af_12/2015</t>
  </si>
  <si>
    <t>91935</t>
  </si>
  <si>
    <t>Cabo de cobre flexível isolado, 16 mm², anti-chama 0,6/1,0 kv, para distribuição - fornecimento e instalação. af_12/2015</t>
  </si>
  <si>
    <t>92986</t>
  </si>
  <si>
    <t>cabo de cobre flexível isolado, 35 mm², anti-chama 0,6/1,0 kv, para distribuição - fornecimento e instalação. af_12/2015</t>
  </si>
  <si>
    <t>00039350</t>
  </si>
  <si>
    <t>91953</t>
  </si>
  <si>
    <t>Interruptor simples (1 módulo), 10a/250v, incluindo suporte e placa  - fornecimento e instalação. Af_12/2015</t>
  </si>
  <si>
    <t>91954</t>
  </si>
  <si>
    <t>interruptor paralelo (1 módulo), 10a/250v, sem suporte e sem placa - fornecimento e instalação. af_12/2015</t>
  </si>
  <si>
    <t>00038091</t>
  </si>
  <si>
    <t>Espelho / placa cega 4" x 2", incluindo suporte, para instalacao de tomadas e interruptores - fornecimento e instalação</t>
  </si>
  <si>
    <t>00038092</t>
  </si>
  <si>
    <t>espelho / placa de 1 posto 4 x 2, para instalacao de tomadas e interruptores</t>
  </si>
  <si>
    <t>92022</t>
  </si>
  <si>
    <t>interruptor simples (1 módulo) com 1 tomada de embutir 2p+t 10 a, sem suporte e sem placa - fornecimento e instalação. af_12/2015</t>
  </si>
  <si>
    <t>91998</t>
  </si>
  <si>
    <t>tomada baixa de embutir (1 módulo), 2p+t 10 a, sem suporte e sem placa - fornecimento e instalação. af_12/2015</t>
  </si>
  <si>
    <t>91999</t>
  </si>
  <si>
    <t>tomada baixa de embutir (1 módulo), 2p+t 20 a, sem suporte e sem placa - fornecimento e instalação. af_12/2015</t>
  </si>
  <si>
    <t>74130/001</t>
  </si>
  <si>
    <t>Disjuntor termomagnético monopolar padrão nema (americano) 10 a 30a 240v, fornecimento e instalação</t>
  </si>
  <si>
    <t>74130/002</t>
  </si>
  <si>
    <t>Disjuntor termomagnético monopolar padrão nema (americano) 35 a 50a 240v, fornecimento e instalação</t>
  </si>
  <si>
    <t>Disjuntor unipolar termomagnetico DIN 80A</t>
  </si>
  <si>
    <t>00039467</t>
  </si>
  <si>
    <t>Dispositivo DPS classe II, 1 polo, tensão máxima de 175 v, corrente máxima de 45ka (tipo AC) - fornecimento e instalação</t>
  </si>
  <si>
    <t>00039445</t>
  </si>
  <si>
    <t>Dispositivo DR, 2 polos, sensibilidade de 30 ma, corrente de 25 a, tipo AC  - fornecimento e instalação</t>
  </si>
  <si>
    <t>00039446</t>
  </si>
  <si>
    <t>dispositivo DR, 2 polos, sensibilidade de 30 ma, corrente de 40 a, tipo AC</t>
  </si>
  <si>
    <t>00039447</t>
  </si>
  <si>
    <t>dispositivo DR, 2 polos, sensibilidade de 30 ma, corrente de 63 a, tipo AC</t>
  </si>
  <si>
    <t>93008</t>
  </si>
  <si>
    <t>Eletroduto rígido roscável, pvc, dn 50 mm (1 1/2") - fornecimento e instalação. Af_12/2015</t>
  </si>
  <si>
    <t>93009</t>
  </si>
  <si>
    <t>Eletroduto rígido roscável, pvc, dn 60 mm (2") - fornecimento e instalação. Af_12/2015</t>
  </si>
  <si>
    <t>93010</t>
  </si>
  <si>
    <t>Eletroduto rígido roscável, pvc, dn 75 mm (2 1/2") - fornecimento e instalação. Af_12/2015</t>
  </si>
  <si>
    <t>91871</t>
  </si>
  <si>
    <t>Eletroduto rígido roscável, pvc, dn 25 mm (3/4")  - fornecimento e instalação. Af_12/2015</t>
  </si>
  <si>
    <t>Eletroduto de polietileno flexível, alta resistência - 2" -fornecimento e instalação. af_12/2015</t>
  </si>
  <si>
    <t>95750</t>
  </si>
  <si>
    <t>Eletroduto de aço galvanizado, classe leve, dn 25 mm (1), aparente  - fornecimento e instalação. Af_11/2016_p</t>
  </si>
  <si>
    <t>00039129</t>
  </si>
  <si>
    <t>Abraçadeira em aço para amarração de eletrodutos, tipo d, com 1" e cunha de fixação</t>
  </si>
  <si>
    <t>Fixação de eletrodutos</t>
  </si>
  <si>
    <t>Luminária de sobrepor em perfil em alumínio extrudado, tratado e pintado por processo eletrostático na cor RAL 8024 para lâmpada
tubular Led 9W e reator compátivel.</t>
  </si>
  <si>
    <t>38769</t>
  </si>
  <si>
    <t>Luminaria arandela tipo meia-lua com vidro fosco *30 x 15* cm, para 1 lampada, base e27, potencia maxima 40/60 w (nao inclui lampada)</t>
  </si>
  <si>
    <t>12294</t>
  </si>
  <si>
    <t>Soquete base E27</t>
  </si>
  <si>
    <t>39386</t>
  </si>
  <si>
    <t>Lampada led tubular bivolt 9/10 w, base g13</t>
  </si>
  <si>
    <t>lâmpada Bulbo Led 7W.</t>
  </si>
  <si>
    <t>00001100</t>
  </si>
  <si>
    <t>Cabeçote para entrada de linha de alimentação para  eletroduto, em liga de alumínio com acabamento anti corrosivo, com fixação por encaixe liso de 360 Graus, de 2"</t>
  </si>
  <si>
    <t>Cabo de aço 1/4"-  Alma De Fibra 6x25f, aço galvanizado com 100 metros</t>
  </si>
  <si>
    <t>73783/005</t>
  </si>
  <si>
    <t>Poste concreto seção circular comprimento=6m carga nominal topo 100kg  inclusive escavação exclusive transporte - fornecimento e colocação</t>
  </si>
  <si>
    <t>00000406</t>
  </si>
  <si>
    <t>fita aco inox para cintar poste, l = 19 mm, e = 0,5 mm (rolo de 30m)</t>
  </si>
  <si>
    <t xml:space="preserve"> </t>
  </si>
  <si>
    <t>00003383</t>
  </si>
  <si>
    <t>Haste de aterramento em aco com 2,40 m de comprimento e  dn = 5/8, revestida com baixa camada de cobre, sem conector</t>
  </si>
  <si>
    <t>00003398</t>
  </si>
  <si>
    <t>isolador de porcelana, tipo roldana, dimensoes de *72* x *72* mm, para uso em baixa tensão</t>
  </si>
  <si>
    <t>83446</t>
  </si>
  <si>
    <t>Caixa de passagem 30x30x40</t>
  </si>
  <si>
    <t>Isolador de porcelana, tipo roldana, dimensões de *72* x *72* mm, para uso em baixa tensão</t>
  </si>
  <si>
    <t>00000431</t>
  </si>
  <si>
    <t>Parafuso M16 em aço galvanizado, comprimento = 200 mm, diâmetro = 16 mm, rosca maquina, cabeça quadrada</t>
  </si>
  <si>
    <t>00039806</t>
  </si>
  <si>
    <t xml:space="preserve">Quadro de distribuição, com barramento terra / neutro, de embutir, para 24 disjuntores </t>
  </si>
  <si>
    <t>00039807</t>
  </si>
  <si>
    <t xml:space="preserve">Quadro de distribuição, com barramento terra / neutro, de embutir, para 36 disjuntores </t>
  </si>
  <si>
    <t>74052/005</t>
  </si>
  <si>
    <t>Quadro de medição geral em chapa metálica para edifícios</t>
  </si>
  <si>
    <t>1.9</t>
  </si>
  <si>
    <t>ARQUITETURA</t>
  </si>
  <si>
    <t>1.9.1</t>
  </si>
  <si>
    <t>Fechamentos/ Piso/ Esquadrias/ Acabamentos/ Impermeabilização</t>
  </si>
  <si>
    <t>Alvenaria em tijolo solo compacto 25X12,5X7cm</t>
  </si>
  <si>
    <t>87369</t>
  </si>
  <si>
    <t>Argamassa traço 1:2:8 (cimento, cal e areia média) para embosso/ massa única/ assentamento de alvenaria de vedação preparo manual. AF_06/2014.</t>
  </si>
  <si>
    <t>Cobogó composto por tijolos aparentes de solo compacto ou ecológicos modulares com medidas 12,5x25x7 cm maciço.</t>
  </si>
  <si>
    <t>Cobertura em telha metálica trapezoidal térmica sanduiche, com espessura de 50mm prenchida com lã de rocha, a face externa em telha trapezoidal com distância entre ondulações de 500mm de aço pré-pintado de usina na cor marrom (RAL 8024) e face interna metálica com micro-ondulações de aço pré-pintado de usina na cor branca (RAL9003).</t>
  </si>
  <si>
    <t>87622</t>
  </si>
  <si>
    <t>Contrapiso em argamassa traço 1:4 (cimento e areia), praparo manual, aplicado em áreas secas sobre laje, aderido, espessura2cm. AF_06/2014</t>
  </si>
  <si>
    <t>73743</t>
  </si>
  <si>
    <t>Piso em retalhos de pedra São Tomé, medidas entre 40 e 60cm, juntas menores que 10mm e acabamento com impermeabilizante hidro-oleo-repelente</t>
  </si>
  <si>
    <t>73929/1</t>
  </si>
  <si>
    <t>Impermeabilização de superfície com cimento especial cristalizante com adesivo líquido, uma demão</t>
  </si>
  <si>
    <t>91337</t>
  </si>
  <si>
    <t>Kit de porta de madeira, maciça nativa certificada; 80x210cm; itens inclusos: dobradiças, montagem e instalação do batente, sem fechadura - fornecimento e instalação.</t>
  </si>
  <si>
    <t>Esquadria de Alumínio anodizado, com pintura eletrostática; Vidro Simples de Correr 2 folhas</t>
  </si>
  <si>
    <t>Esquadria de Alumínio anodizado, com pintura eletrostática Vidro Simples pivotante horizontal</t>
  </si>
  <si>
    <t>88483</t>
  </si>
  <si>
    <t>Aplicação de fundo selador látex PVA em paredes, uma demão. AF_06/2014</t>
  </si>
  <si>
    <t xml:space="preserve">88489 </t>
  </si>
  <si>
    <t>Aplicação manual de pintura com tinta látex acrílica em paredes, duas demãos. Af_06/2014</t>
  </si>
  <si>
    <t>Aplicação de stain transparente fosco</t>
  </si>
  <si>
    <t>87878</t>
  </si>
  <si>
    <t>Chapisco aplicado em alvenarias e estruturas de concreto internas, com colher de pedreiro. Argamassa traço 1:3 com preparo manual. AF_06/2014</t>
  </si>
  <si>
    <t xml:space="preserve">Laminado decorativo de alta pressão, para revestimento de parede e=1,3mm, cor L551 laranja, colada com cola PVA sobre superfície regularizada </t>
  </si>
  <si>
    <t>Revestimento de parede externa em pedra São Tomé bruta assentada de topo com espessura de 4 a 5cm e junta semi seca</t>
  </si>
  <si>
    <t>Kit de porta de madeira, maciça nativa certificada; 70x210cm; itens inclusos: dobradiças, montagem e instalação do batente, sem fechadura - fornecimento e instalação.</t>
  </si>
  <si>
    <t>Portão de aço de correr, incluindo trilho e roldanas.</t>
  </si>
  <si>
    <t>91304</t>
  </si>
  <si>
    <t>Fechadura de embutir com cilindro, externa, completa, acabamento padrão popular, incluso execução de furo - fornecimento e instalação. Af_08/2015</t>
  </si>
  <si>
    <t>1.9.2</t>
  </si>
  <si>
    <t xml:space="preserve">Layout interno </t>
  </si>
  <si>
    <t>Chuveiro elétrico para aquecimento de água com resistência blindada, de 220V, potência máxima de 6.500W, corpo em termoplástico acabamento branco ou corpo metálico cromado, acompanhado de tubo de ligação - fornecimento e instalação</t>
  </si>
  <si>
    <t>Espelho incolor 4,5mm fixado em requadro de MDF</t>
  </si>
  <si>
    <t>m2</t>
  </si>
  <si>
    <t>Dispenser de sabonete líquido de mesa em aço inox, incluso fornecimento</t>
  </si>
  <si>
    <t>Dispenser de papel toalha de parede em aço inox  - fornecimento e instalação</t>
  </si>
  <si>
    <t>Gancho para papel higiênico formado por dois cotovelos M-F, dois cotovelos F-F, 5 prolongadores de 6cm, um prolongador de 12 cm, um tampão com rebordo e flange em ferro galvanizado.  As partes deverão ser encaixadas e fixadas na parede conforme medidas nos desenhos  - fornecimento e instalação</t>
  </si>
  <si>
    <t>Prateleira em fórmica TS  para apoio de saboneteira no box (15 x 30 cm)  - fornecimento e instalação</t>
  </si>
  <si>
    <t>Lixeira aramada, fabricada em arame de aço 1020 galvanizado, localizada ao lado dos vasos sanitários a com medidas aproximadas de 24 cm diametro e  30cm de altura. (10 litros)  - fornecimento e instalação</t>
  </si>
  <si>
    <t>Gancho para pendurar roupas  - fornecimento e instalação</t>
  </si>
  <si>
    <t>Bancada para receber cuba em ardósia polida 20mm de espessura, com saia medindo 15cm, frontão 15cm e altura para o piso 90cm  - fornecimento e instalação</t>
  </si>
  <si>
    <t xml:space="preserve">Cuba em louça branca de sobrepor quadrada de medidas 41cm de comprimento e largura e 18 cm de altura </t>
  </si>
  <si>
    <t>Vaso sanitário com caixa acoplada na cor branca 3/6L e assento em plástico poliéster branco com ferragens em aço inox  - fornecimento e instalação</t>
  </si>
  <si>
    <t>Grelha de titânio ou inox com acabamento fosco para ralo quadrado - fornecimento e instalação</t>
  </si>
  <si>
    <t>Prateleira metálica de acordo com desenho específico  - fornecimento e instalação</t>
  </si>
  <si>
    <t>Colchão de espuma de poliuretano D28 com medidas 88 x 188 cm e altura 14 cm, incluso fornecimento</t>
  </si>
  <si>
    <t>Cadeiras de madeira maciça individuais para escritório</t>
  </si>
  <si>
    <t>Tanque em ardósia - fornecimento e instalação</t>
  </si>
  <si>
    <t>Mesa em madeira nativa maciça certificada fixada na parede - fornecimento e instalação</t>
  </si>
  <si>
    <t>Televisão 20"</t>
  </si>
  <si>
    <t>CUSTO TOTAL (R$)</t>
  </si>
  <si>
    <t>BDI ( X,X %)</t>
  </si>
  <si>
    <t>VALOR TOTAL GERAL DO EMPREENDIMENTO (R$)</t>
  </si>
  <si>
    <t>MEMÓRIA DE CÁLCULO PARA LEVANTAMENTO DE QUANTITATIVOS</t>
  </si>
  <si>
    <t>NATUREZA URBANA - AQUÁRIO</t>
  </si>
  <si>
    <t>PARQUE IBIRAPUERA, SÃO PAULO - SP</t>
  </si>
  <si>
    <t>Referência/Assunto</t>
  </si>
  <si>
    <t>IMPLANTAÇÃO DE AQUÁRIO EM EDIFICAÇÃO EXISTENTE</t>
  </si>
  <si>
    <t xml:space="preserve">Quantidade (un) </t>
  </si>
  <si>
    <t>Altura (m)</t>
  </si>
  <si>
    <t>Largura (m)</t>
  </si>
  <si>
    <t>Comprimento (m)</t>
  </si>
  <si>
    <t>Perimetro (m)</t>
  </si>
  <si>
    <t>Coef.</t>
  </si>
  <si>
    <t>Área (m²)</t>
  </si>
  <si>
    <t>Massa (kg)</t>
  </si>
  <si>
    <t>Volume (m³)</t>
  </si>
  <si>
    <t>MANUTENÇÃO EM EDIFICAÇÃO EXISTENTE</t>
  </si>
  <si>
    <t>ALVENARIAS INTERNAS | DIVISÓRIAS | CAIXILHOS</t>
  </si>
  <si>
    <t>BLOCO CERÂMICO COMUM - 14CM</t>
  </si>
  <si>
    <t xml:space="preserve">   PAR 1 - Subsolo</t>
  </si>
  <si>
    <t xml:space="preserve">   PAR 2 - Subsolo</t>
  </si>
  <si>
    <t xml:space="preserve">   PAR 3 - Pav. Térreo</t>
  </si>
  <si>
    <t xml:space="preserve">   PAR 4 - Pav. Térreo - Compra e venda de ingresso</t>
  </si>
  <si>
    <t xml:space="preserve">   PAR 5 - Pav. Térreo - Guarda Volume + Exposições temporarias</t>
  </si>
  <si>
    <t xml:space="preserve">   PAR 6 - Pav. Térreo - WC</t>
  </si>
  <si>
    <t xml:space="preserve">   PAR 7 - Pav. Térreo - Café</t>
  </si>
  <si>
    <t xml:space="preserve">   PAR 8 - 1º Pavimento  - WC</t>
  </si>
  <si>
    <t xml:space="preserve">   PAR 9 - 1º Pavimento  - WC</t>
  </si>
  <si>
    <t>VL.01 - DIVISÓRIA DE ACABAMENTO LAMINADO MELAMÍNICO, MIOLO COLMÉIA - PAINEL/PAINEL (NEOCOM)</t>
  </si>
  <si>
    <t xml:space="preserve">   PAR 1 - Pav. Térreo e 1 Pav. - wc </t>
  </si>
  <si>
    <t>LIMPEZA E TRATAMENTO DE VIDROS DOS CAIXILHOS EXISTENTES</t>
  </si>
  <si>
    <t xml:space="preserve">   PAR 8 - 1º Pavimento</t>
  </si>
  <si>
    <t>REVESTIMENTOS | PINTURAS</t>
  </si>
  <si>
    <t>CHAPISCO</t>
  </si>
  <si>
    <t>REBOCO</t>
  </si>
  <si>
    <t>TINTA PVA (LÁTEX) - REBOCO COM MASSA CORRIDA</t>
  </si>
  <si>
    <t>REMOÇÃO DE PINTURA EM ALVENARIA E CONCRETO - REMOVEDOR - FACHADA EXTERNA</t>
  </si>
  <si>
    <t>PVA (LÁTEX) - REPINTURA DE ALVENARIA E CONCRETO, COM RETOQUES DE MASSA - FACHADA EXTERNA</t>
  </si>
  <si>
    <t>FORRO DE GESSO</t>
  </si>
  <si>
    <t>FORRO DE GESSO COMUM - PLACA CONVENCIONAL VERDE (FORNECIMENTO E INSTALAÇÃO)</t>
  </si>
  <si>
    <t>READEQUAÇÃO DE FORRO EXISTENTE PARA ALTERAÇÃO DAS LUMINÁRIAS</t>
  </si>
  <si>
    <t>APARELHOS SANITÁRIOS E EQUIPAMENTOS</t>
  </si>
  <si>
    <t>BACIA SANITÁRIA COM CAIXA ACOPLADA DE LOUÇA BRANCA</t>
  </si>
  <si>
    <t>BACIA SANITÁRIA ALTEADA PARA PORTADORES DE DEFICIÊNCIA FÍSICA</t>
  </si>
  <si>
    <t>LAVATÓRIO DE LOUÇA BRANCA, SEM COLUNA, EXCLUSIVE TORNEIRA</t>
  </si>
  <si>
    <t>MICTÓRIO INDIVIDUAL DE LOUÇA BRANCA, TIPO BACIA - DE CENTRO</t>
  </si>
  <si>
    <t>BEBEDOURO ELÉTRICO COM SISTEMA DE REFRIGERAÇÃO E DUAS SAÍDAS - 40L</t>
  </si>
  <si>
    <t>TORNEIRA DE MESA COM ACIONAMENTO MANUAL E FECHAMENTO AUTOMÁTICO</t>
  </si>
  <si>
    <t>HIDRÁULICA</t>
  </si>
  <si>
    <t>INSTALAÇÕES HIDRÁULICAS - NOVAS</t>
  </si>
  <si>
    <t>MANUTENÇÃO DAS INSTALAÇÕES HIDRÁULICAS PREDIAIS EXISTENTES</t>
  </si>
  <si>
    <t>RECUPERAÇÃO DO SISTEMA DE DRENAGEM PLUVIAL</t>
  </si>
  <si>
    <t>SEGURANÇA PATRIMONIAL | INSTALAÇÕES ELÉTRICAS | REDE COMBATE A INCÊNDIOS</t>
  </si>
  <si>
    <t>CONTROLE DE ACESSO</t>
  </si>
  <si>
    <t>SEGURANÇA PATRIMONIAL</t>
  </si>
  <si>
    <t>INSTALAÇÕES DE CABEAMENTO ESTRUTURADO</t>
  </si>
  <si>
    <t>LUMINOTÉCNICA, INCLUSIVE ILUMINAÇÃO SUBMERSA</t>
  </si>
  <si>
    <t>REVISÃO NOS EQUIPAMENTOS DOS ELEVADORES</t>
  </si>
  <si>
    <t>RECUPERAÇÃO DO SPDA</t>
  </si>
  <si>
    <t>SISTEMA DE PREVENÇÃO E COMBATE A INCÊNDIOS (EXTINTORES DE INCÊNDIO, ROTAS DE FUGA E BALIZAMENTO, BARRA ANTI-PÂNICO E SAÍDAS DE EMERGÊNCIA)</t>
  </si>
  <si>
    <t>ALTEAMENTO DE PISO</t>
  </si>
  <si>
    <t>DEMOLIÇÃO MANUAL DE CONCRETO ARMADO</t>
  </si>
  <si>
    <t>REMOÇÃO DE ENTULHO COM CAÇAMBA METÁLICA, INCLUSIVE CARGA MANUAL E DESCARGA EM BOTA-FORA</t>
  </si>
  <si>
    <t>TRANSPORTE DE ENTULHO POR CAMINHÃO BASCULANTE, A PARTIR DE 1KM</t>
  </si>
  <si>
    <t>m³xkm</t>
  </si>
  <si>
    <t>PISO DE CONCRETO ARMADO, FCK=25MPA, INCLUINDO PREPARO DA CAIXA E LASTRO DE BRITA, CONCRETO COM ADITIVO HIDROFUGANTE</t>
  </si>
  <si>
    <t>TANQUES (AQUÁRIOS)</t>
  </si>
  <si>
    <t>AQUÁRIO 72,00m³</t>
  </si>
  <si>
    <t>FORMA COMUM DE TÁBUAS DE PINUS - PLANA</t>
  </si>
  <si>
    <t>ARMADURA EM AÇO CA-50</t>
  </si>
  <si>
    <t>CONCRETO FCK = 20,0MPA</t>
  </si>
  <si>
    <t>REVESTIMENTO DE PAREDES E LAJE COM CHAPISCO E EMBOÇO</t>
  </si>
  <si>
    <t>VISOR EM ACRÍLICO</t>
  </si>
  <si>
    <t xml:space="preserve">SISTEMA DE TRATAMENTO DE ÁGUA </t>
  </si>
  <si>
    <t>AQUÁRIO 110,00m³</t>
  </si>
  <si>
    <t>AQUÁRIO 160,00m³</t>
  </si>
  <si>
    <t>AQUÁRIO 440,00m³</t>
  </si>
  <si>
    <t>REVESTIMENTO DE PAREDES COM CHAPISCO E EMBOÇO</t>
  </si>
  <si>
    <t>IMPERMEABILIZAÇÃO COM RESINAS DE BASE EPÓXI  OU FIBRA DE  VIDRO EM TANQUES E AQUÁRIOS</t>
  </si>
  <si>
    <t>AQUÁRIO 450,00m³</t>
  </si>
  <si>
    <t>AQUÁRIO 528,00m³</t>
  </si>
  <si>
    <t>AQUÁRIO 1.319,20m³</t>
  </si>
  <si>
    <t>AQUÁRIO 1.336,50m³</t>
  </si>
  <si>
    <t>AQUÁRIO 2.000,00m³</t>
  </si>
  <si>
    <t>CUSTOS INDIRETOS E SERVIÇOS COMPLEMENTARES</t>
  </si>
  <si>
    <t>SERVIÇOS COMPLEMENTARES</t>
  </si>
  <si>
    <t>LIMPEZA GERAL DA OBRA</t>
  </si>
  <si>
    <t>CUSTOS INDIRETOS</t>
  </si>
  <si>
    <t xml:space="preserve">ACOMPANHAMENTO DE OBRA (ARQUITETO E ENGENHEIRO) </t>
  </si>
  <si>
    <t>mês</t>
  </si>
  <si>
    <t>TÉCNICO EM EDIFICAÇÕES (FISCAL DE OBRA)</t>
  </si>
  <si>
    <t>TÉCNICO EM SEGURANÇA DO TRABALHO</t>
  </si>
  <si>
    <t>ADMINISTRATIVO (RH, SUPRIMENTOS, ALMOXARIDADO, FINANCEIRO, ETC.)</t>
  </si>
  <si>
    <t>VIGILÂNCIA 24h DA OBRA</t>
  </si>
  <si>
    <t>CRONOGRAMA FÍSICO-FINANCEIRO:  BASE DA BRIGADA DO JAGUARÉ</t>
  </si>
  <si>
    <t>TOTAL DO SEMANA</t>
  </si>
  <si>
    <t>TOTAL ACUMULADO</t>
  </si>
  <si>
    <t>ID</t>
  </si>
  <si>
    <t>DESCRIÇÃO DA ATIVIDADE</t>
  </si>
  <si>
    <t>TOTAL
(R$)</t>
  </si>
  <si>
    <t>TOTAL CUSTO
(R$)</t>
  </si>
  <si>
    <t>BDI (R$)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</si>
  <si>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</si>
  <si>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</si>
  <si>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</si>
  <si>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</si>
  <si>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</si>
  <si>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</si>
  <si>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</si>
  <si>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</si>
  <si>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</si>
  <si>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</si>
  <si>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INSTALAÇÕES HIDRÁULICAS  PREDIAIS</t>
  </si>
  <si>
    <t>INSTALAÇÕES ELÉTRICAS PREDIAIS</t>
  </si>
  <si>
    <t>SUB TOTAL</t>
  </si>
  <si>
    <t>TOTAL</t>
  </si>
  <si>
    <t>LEGENDA:</t>
  </si>
  <si>
    <t>Atividade  - Execução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</si>
</sst>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\-00\-00"/>
    <numFmt numFmtId="166" formatCode="_-* #,##0.00_-;\-* #,##0.00_-;_-* &quot;-&quot;_-;_-@_-"/>
    <numFmt numFmtId="167" formatCode="&quot;BDI  (&quot;#,##0.00%&quot;)&quot;"/>
    <numFmt numFmtId="168" formatCode="0.0%"/>
    <numFmt numFmtId="169" formatCode="0.000%"/>
    <numFmt numFmtId="170" formatCode="[$R$-416]\ #,##0.00;\-[$R$-416]\ #,##0.00"/>
    <numFmt numFmtId="171" formatCode="&quot;R$&quot;\ #,##0.00"/>
  </numFmts>
  <fonts count="5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rgb="FF0000CC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rgb="FF002060"/>
      <name val="Times New Roman"/>
      <family val="1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u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3"/>
      <color rgb="FF0000CC"/>
      <name val="Calibri"/>
      <family val="2"/>
      <scheme val="minor"/>
    </font>
    <font>
      <sz val="10"/>
      <color rgb="FF000000"/>
      <name val="Arial"/>
      <family val="2"/>
    </font>
    <font>
      <b/>
      <sz val="12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rgb="FF0000CC"/>
      <name val="Arial"/>
      <family val="2"/>
    </font>
    <font>
      <sz val="10"/>
      <color theme="0"/>
      <name val="Arial"/>
      <family val="2"/>
    </font>
    <font>
      <b/>
      <sz val="12"/>
      <color rgb="FF002060"/>
      <name val="Arial"/>
      <family val="2"/>
    </font>
    <font>
      <b/>
      <sz val="12"/>
      <name val="Arial"/>
      <family val="2"/>
    </font>
    <font>
      <b/>
      <i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3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24"/>
      <name val="Times New Roman"/>
      <family val="1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0033CC"/>
      <name val="Calibri"/>
      <family val="2"/>
      <scheme val="minor"/>
    </font>
    <font>
      <sz val="10"/>
      <color rgb="FF0000CC"/>
      <name val="Calibri"/>
      <family val="2"/>
      <scheme val="minor"/>
    </font>
    <font>
      <sz val="10"/>
      <name val="Arial"/>
      <family val="2"/>
    </font>
    <font>
      <sz val="11"/>
      <color theme="1"/>
      <name val="Whitney-Light"/>
    </font>
    <font>
      <b/>
      <sz val="11"/>
      <color theme="1"/>
      <name val="Whitney-Light"/>
    </font>
    <font>
      <b/>
      <sz val="11"/>
      <color theme="0"/>
      <name val="Whitney-Light"/>
    </font>
    <font>
      <b/>
      <sz val="18"/>
      <color theme="1"/>
      <name val="Whitney-Light"/>
    </font>
    <font>
      <sz val="10"/>
      <color theme="1"/>
      <name val="Whitney-Light"/>
    </font>
    <font>
      <b/>
      <sz val="12"/>
      <name val="Whitney-Light"/>
    </font>
    <font>
      <b/>
      <sz val="8"/>
      <color theme="1"/>
      <name val="Whitney-Light"/>
    </font>
    <font>
      <sz val="11"/>
      <color theme="0"/>
      <name val="Whitney-Light"/>
    </font>
    <font>
      <sz val="11"/>
      <name val="Whitney-Light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indexed="64"/>
      </right>
      <top/>
      <bottom style="thin">
        <color theme="0" tint="-4.9989318521683403E-2"/>
      </bottom>
      <diagonal/>
    </border>
    <border>
      <left style="thin">
        <color indexed="64"/>
      </left>
      <right/>
      <top style="thin">
        <color theme="0" tint="-4.9989318521683403E-2"/>
      </top>
      <bottom style="thin">
        <color indexed="64"/>
      </bottom>
      <diagonal/>
    </border>
    <border>
      <left/>
      <right/>
      <top style="thin">
        <color theme="0" tint="-4.9989318521683403E-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theme="0" tint="-4.9989318521683403E-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thin">
        <color indexed="64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indexed="64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indexed="64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medium">
        <color indexed="64"/>
      </right>
      <top/>
      <bottom style="thin">
        <color theme="0" tint="-4.9989318521683403E-2"/>
      </bottom>
      <diagonal/>
    </border>
    <border>
      <left/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theme="0" tint="-4.9989318521683403E-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4.9989318521683403E-2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4.9989318521683403E-2"/>
      </bottom>
      <diagonal/>
    </border>
    <border>
      <left style="thin">
        <color rgb="FF000000"/>
      </left>
      <right/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9" fontId="10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44" fontId="43" fillId="0" borderId="0" applyFont="0" applyFill="0" applyBorder="0" applyAlignment="0" applyProtection="0"/>
  </cellStyleXfs>
  <cellXfs count="426">
    <xf numFmtId="0" fontId="0" fillId="0" borderId="0" xfId="0"/>
    <xf numFmtId="0" fontId="4" fillId="2" borderId="0" xfId="0" applyFont="1" applyFill="1" applyAlignment="1">
      <alignment vertical="center"/>
    </xf>
    <xf numFmtId="2" fontId="4" fillId="2" borderId="0" xfId="0" applyNumberFormat="1" applyFont="1" applyFill="1" applyAlignment="1">
      <alignment vertical="center"/>
    </xf>
    <xf numFmtId="2" fontId="4" fillId="2" borderId="0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5" xfId="0" applyNumberFormat="1" applyFont="1" applyFill="1" applyBorder="1" applyAlignment="1">
      <alignment vertical="center"/>
    </xf>
    <xf numFmtId="2" fontId="4" fillId="2" borderId="5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vertical="center"/>
    </xf>
    <xf numFmtId="9" fontId="4" fillId="2" borderId="0" xfId="4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vertical="center"/>
    </xf>
    <xf numFmtId="0" fontId="16" fillId="2" borderId="0" xfId="0" applyFont="1" applyFill="1"/>
    <xf numFmtId="0" fontId="17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15" fillId="4" borderId="0" xfId="0" applyFont="1" applyFill="1" applyAlignment="1">
      <alignment vertical="center" wrapText="1"/>
    </xf>
    <xf numFmtId="164" fontId="4" fillId="2" borderId="0" xfId="1" applyFont="1" applyFill="1" applyBorder="1" applyAlignment="1">
      <alignment horizontal="justify" vertical="center" wrapText="1"/>
    </xf>
    <xf numFmtId="164" fontId="4" fillId="3" borderId="3" xfId="1" applyFont="1" applyFill="1" applyBorder="1" applyAlignment="1">
      <alignment horizontal="justify" vertical="center" wrapText="1"/>
    </xf>
    <xf numFmtId="164" fontId="4" fillId="2" borderId="5" xfId="1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vertical="center" wrapText="1"/>
    </xf>
    <xf numFmtId="2" fontId="18" fillId="4" borderId="0" xfId="0" applyNumberFormat="1" applyFont="1" applyFill="1" applyAlignment="1">
      <alignment vertical="center"/>
    </xf>
    <xf numFmtId="49" fontId="15" fillId="4" borderId="0" xfId="0" applyNumberFormat="1" applyFont="1" applyFill="1" applyAlignment="1">
      <alignment horizontal="center" vertical="center"/>
    </xf>
    <xf numFmtId="0" fontId="17" fillId="2" borderId="7" xfId="0" applyFont="1" applyFill="1" applyBorder="1" applyAlignment="1">
      <alignment vertical="center"/>
    </xf>
    <xf numFmtId="4" fontId="17" fillId="2" borderId="0" xfId="0" applyNumberFormat="1" applyFont="1" applyFill="1" applyAlignment="1">
      <alignment vertical="center"/>
    </xf>
    <xf numFmtId="9" fontId="17" fillId="2" borderId="0" xfId="4" applyFont="1" applyFill="1" applyBorder="1" applyAlignment="1">
      <alignment vertical="center"/>
    </xf>
    <xf numFmtId="49" fontId="8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vertical="center" wrapText="1"/>
    </xf>
    <xf numFmtId="2" fontId="9" fillId="5" borderId="0" xfId="0" applyNumberFormat="1" applyFont="1" applyFill="1" applyAlignment="1">
      <alignment horizontal="right" vertical="center"/>
    </xf>
    <xf numFmtId="0" fontId="1" fillId="2" borderId="7" xfId="0" applyFont="1" applyFill="1" applyBorder="1" applyAlignment="1">
      <alignment vertical="center"/>
    </xf>
    <xf numFmtId="49" fontId="19" fillId="2" borderId="0" xfId="0" applyNumberFormat="1" applyFont="1" applyFill="1" applyAlignment="1">
      <alignment horizontal="left" vertical="center" shrinkToFit="1"/>
    </xf>
    <xf numFmtId="0" fontId="19" fillId="2" borderId="0" xfId="2" applyFont="1" applyFill="1" applyAlignment="1" applyProtection="1">
      <alignment horizontal="left" vertical="center"/>
      <protection locked="0"/>
    </xf>
    <xf numFmtId="2" fontId="19" fillId="2" borderId="0" xfId="0" applyNumberFormat="1" applyFont="1" applyFill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9" fontId="1" fillId="2" borderId="0" xfId="4" applyFont="1" applyFill="1" applyBorder="1" applyAlignment="1">
      <alignment vertical="center"/>
    </xf>
    <xf numFmtId="49" fontId="20" fillId="2" borderId="0" xfId="3" applyNumberFormat="1" applyFont="1" applyFill="1" applyAlignment="1">
      <alignment horizontal="left" vertical="center" wrapText="1"/>
    </xf>
    <xf numFmtId="0" fontId="21" fillId="2" borderId="0" xfId="0" applyFont="1" applyFill="1" applyAlignment="1">
      <alignment vertical="center"/>
    </xf>
    <xf numFmtId="2" fontId="22" fillId="2" borderId="0" xfId="0" applyNumberFormat="1" applyFont="1" applyFill="1" applyAlignment="1">
      <alignment horizontal="right" vertical="center"/>
    </xf>
    <xf numFmtId="2" fontId="22" fillId="2" borderId="0" xfId="0" applyNumberFormat="1" applyFont="1" applyFill="1" applyAlignment="1">
      <alignment vertical="center"/>
    </xf>
    <xf numFmtId="0" fontId="21" fillId="2" borderId="12" xfId="0" applyFont="1" applyFill="1" applyBorder="1" applyAlignment="1">
      <alignment vertical="center"/>
    </xf>
    <xf numFmtId="49" fontId="22" fillId="2" borderId="12" xfId="0" applyNumberFormat="1" applyFont="1" applyFill="1" applyBorder="1" applyAlignment="1">
      <alignment horizontal="right" vertical="center"/>
    </xf>
    <xf numFmtId="49" fontId="23" fillId="2" borderId="12" xfId="3" applyNumberFormat="1" applyFont="1" applyFill="1" applyBorder="1" applyAlignment="1">
      <alignment horizontal="left" vertical="center"/>
    </xf>
    <xf numFmtId="49" fontId="24" fillId="2" borderId="0" xfId="3" applyNumberFormat="1" applyFont="1" applyFill="1" applyAlignment="1">
      <alignment horizontal="left" vertical="center"/>
    </xf>
    <xf numFmtId="49" fontId="24" fillId="2" borderId="0" xfId="0" applyNumberFormat="1" applyFont="1" applyFill="1" applyAlignment="1">
      <alignment horizontal="left" vertical="center" shrinkToFit="1"/>
    </xf>
    <xf numFmtId="49" fontId="23" fillId="2" borderId="0" xfId="3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center" vertical="center"/>
    </xf>
    <xf numFmtId="2" fontId="11" fillId="2" borderId="11" xfId="1" applyNumberFormat="1" applyFont="1" applyFill="1" applyBorder="1" applyAlignment="1">
      <alignment vertical="center"/>
    </xf>
    <xf numFmtId="49" fontId="4" fillId="2" borderId="0" xfId="0" applyNumberFormat="1" applyFont="1" applyFill="1" applyAlignment="1">
      <alignment vertical="center"/>
    </xf>
    <xf numFmtId="4" fontId="17" fillId="2" borderId="0" xfId="0" applyNumberFormat="1" applyFont="1" applyFill="1" applyAlignment="1">
      <alignment horizontal="center" vertical="center"/>
    </xf>
    <xf numFmtId="49" fontId="17" fillId="2" borderId="0" xfId="0" applyNumberFormat="1" applyFont="1" applyFill="1" applyAlignment="1">
      <alignment vertical="center"/>
    </xf>
    <xf numFmtId="2" fontId="25" fillId="2" borderId="11" xfId="1" applyNumberFormat="1" applyFont="1" applyFill="1" applyBorder="1" applyAlignment="1">
      <alignment vertical="center"/>
    </xf>
    <xf numFmtId="2" fontId="4" fillId="2" borderId="0" xfId="0" applyNumberFormat="1" applyFont="1" applyFill="1" applyAlignment="1">
      <alignment horizontal="center" vertical="center"/>
    </xf>
    <xf numFmtId="165" fontId="4" fillId="2" borderId="2" xfId="6" applyNumberFormat="1" applyFont="1" applyFill="1" applyBorder="1" applyAlignment="1">
      <alignment horizontal="center" vertical="center" wrapText="1"/>
    </xf>
    <xf numFmtId="165" fontId="4" fillId="2" borderId="2" xfId="6" applyNumberFormat="1" applyFont="1" applyFill="1" applyBorder="1" applyAlignment="1">
      <alignment vertical="center" wrapText="1"/>
    </xf>
    <xf numFmtId="49" fontId="4" fillId="2" borderId="2" xfId="6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6" fillId="2" borderId="12" xfId="0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0" fontId="13" fillId="2" borderId="0" xfId="0" applyFont="1" applyFill="1"/>
    <xf numFmtId="166" fontId="15" fillId="4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2" fontId="28" fillId="2" borderId="0" xfId="0" applyNumberFormat="1" applyFont="1" applyFill="1" applyAlignment="1">
      <alignment horizontal="center" vertical="center"/>
    </xf>
    <xf numFmtId="10" fontId="29" fillId="2" borderId="0" xfId="4" applyNumberFormat="1" applyFont="1" applyFill="1" applyBorder="1" applyAlignment="1">
      <alignment horizontal="center" vertical="center"/>
    </xf>
    <xf numFmtId="165" fontId="4" fillId="7" borderId="2" xfId="6" applyNumberFormat="1" applyFont="1" applyFill="1" applyBorder="1" applyAlignment="1">
      <alignment vertical="center" wrapText="1"/>
    </xf>
    <xf numFmtId="4" fontId="4" fillId="2" borderId="0" xfId="1" applyNumberFormat="1" applyFont="1" applyFill="1" applyBorder="1" applyAlignment="1">
      <alignment horizontal="center" vertical="center"/>
    </xf>
    <xf numFmtId="0" fontId="5" fillId="8" borderId="0" xfId="2" applyFont="1" applyFill="1" applyAlignment="1" applyProtection="1">
      <alignment horizontal="left" vertical="center" wrapText="1"/>
      <protection locked="0"/>
    </xf>
    <xf numFmtId="4" fontId="6" fillId="8" borderId="0" xfId="1" applyNumberFormat="1" applyFont="1" applyFill="1" applyBorder="1" applyAlignment="1">
      <alignment vertical="center"/>
    </xf>
    <xf numFmtId="4" fontId="4" fillId="2" borderId="2" xfId="1" applyNumberFormat="1" applyFont="1" applyFill="1" applyBorder="1" applyAlignment="1">
      <alignment horizontal="center" vertical="center"/>
    </xf>
    <xf numFmtId="4" fontId="12" fillId="6" borderId="0" xfId="1" applyNumberFormat="1" applyFont="1" applyFill="1" applyBorder="1" applyAlignment="1">
      <alignment vertical="center" wrapText="1"/>
    </xf>
    <xf numFmtId="165" fontId="4" fillId="2" borderId="0" xfId="6" applyNumberFormat="1" applyFont="1" applyFill="1" applyAlignment="1">
      <alignment horizontal="center" vertical="center" wrapText="1"/>
    </xf>
    <xf numFmtId="165" fontId="4" fillId="2" borderId="0" xfId="6" applyNumberFormat="1" applyFont="1" applyFill="1" applyAlignment="1">
      <alignment vertical="center" wrapText="1"/>
    </xf>
    <xf numFmtId="0" fontId="5" fillId="8" borderId="0" xfId="2" applyFont="1" applyFill="1" applyAlignment="1" applyProtection="1">
      <alignment horizontal="left" vertical="center"/>
      <protection locked="0"/>
    </xf>
    <xf numFmtId="0" fontId="5" fillId="2" borderId="7" xfId="0" applyFont="1" applyFill="1" applyBorder="1" applyAlignment="1">
      <alignment vertical="center"/>
    </xf>
    <xf numFmtId="2" fontId="5" fillId="8" borderId="0" xfId="0" applyNumberFormat="1" applyFont="1" applyFill="1" applyAlignment="1">
      <alignment vertical="center"/>
    </xf>
    <xf numFmtId="4" fontId="5" fillId="8" borderId="0" xfId="1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/>
    </xf>
    <xf numFmtId="4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9" fontId="5" fillId="2" borderId="0" xfId="4" applyFont="1" applyFill="1" applyBorder="1" applyAlignment="1">
      <alignment vertical="center"/>
    </xf>
    <xf numFmtId="4" fontId="5" fillId="2" borderId="0" xfId="0" applyNumberFormat="1" applyFont="1" applyFill="1" applyAlignment="1">
      <alignment vertical="center"/>
    </xf>
    <xf numFmtId="4" fontId="5" fillId="8" borderId="0" xfId="0" applyNumberFormat="1" applyFont="1" applyFill="1" applyAlignment="1">
      <alignment vertical="center"/>
    </xf>
    <xf numFmtId="4" fontId="15" fillId="4" borderId="0" xfId="0" applyNumberFormat="1" applyFont="1" applyFill="1" applyAlignment="1">
      <alignment vertical="center"/>
    </xf>
    <xf numFmtId="2" fontId="15" fillId="4" borderId="0" xfId="0" applyNumberFormat="1" applyFont="1" applyFill="1" applyAlignment="1">
      <alignment vertical="center"/>
    </xf>
    <xf numFmtId="2" fontId="5" fillId="2" borderId="0" xfId="0" applyNumberFormat="1" applyFont="1" applyFill="1" applyAlignment="1">
      <alignment vertical="center"/>
    </xf>
    <xf numFmtId="0" fontId="30" fillId="2" borderId="12" xfId="0" applyFont="1" applyFill="1" applyBorder="1" applyAlignment="1">
      <alignment vertical="center"/>
    </xf>
    <xf numFmtId="0" fontId="26" fillId="2" borderId="12" xfId="0" applyFont="1" applyFill="1" applyBorder="1" applyAlignment="1">
      <alignment vertical="center"/>
    </xf>
    <xf numFmtId="0" fontId="31" fillId="2" borderId="0" xfId="0" applyFont="1" applyFill="1"/>
    <xf numFmtId="165" fontId="5" fillId="2" borderId="2" xfId="6" applyNumberFormat="1" applyFont="1" applyFill="1" applyBorder="1" applyAlignment="1">
      <alignment vertical="center" wrapText="1"/>
    </xf>
    <xf numFmtId="165" fontId="5" fillId="2" borderId="2" xfId="6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right" vertical="center"/>
    </xf>
    <xf numFmtId="166" fontId="5" fillId="3" borderId="12" xfId="0" applyNumberFormat="1" applyFont="1" applyFill="1" applyBorder="1" applyAlignment="1">
      <alignment horizontal="right" vertical="center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20" fillId="2" borderId="12" xfId="3" applyNumberFormat="1" applyFont="1" applyFill="1" applyBorder="1" applyAlignment="1">
      <alignment horizontal="left" vertical="center" wrapText="1"/>
    </xf>
    <xf numFmtId="2" fontId="22" fillId="2" borderId="12" xfId="0" applyNumberFormat="1" applyFont="1" applyFill="1" applyBorder="1" applyAlignment="1">
      <alignment horizontal="right" vertical="center"/>
    </xf>
    <xf numFmtId="0" fontId="33" fillId="2" borderId="7" xfId="0" applyFont="1" applyFill="1" applyBorder="1" applyAlignment="1">
      <alignment vertical="center"/>
    </xf>
    <xf numFmtId="4" fontId="33" fillId="2" borderId="0" xfId="0" applyNumberFormat="1" applyFont="1" applyFill="1" applyAlignment="1">
      <alignment vertical="center"/>
    </xf>
    <xf numFmtId="0" fontId="33" fillId="2" borderId="0" xfId="0" applyFont="1" applyFill="1" applyAlignment="1">
      <alignment vertical="center"/>
    </xf>
    <xf numFmtId="0" fontId="34" fillId="2" borderId="7" xfId="0" applyFont="1" applyFill="1" applyBorder="1" applyAlignment="1">
      <alignment vertical="center"/>
    </xf>
    <xf numFmtId="0" fontId="34" fillId="2" borderId="8" xfId="0" applyFont="1" applyFill="1" applyBorder="1" applyAlignment="1">
      <alignment vertical="center"/>
    </xf>
    <xf numFmtId="0" fontId="34" fillId="2" borderId="0" xfId="0" applyFont="1" applyFill="1" applyAlignment="1">
      <alignment vertical="center"/>
    </xf>
    <xf numFmtId="2" fontId="34" fillId="2" borderId="0" xfId="0" applyNumberFormat="1" applyFont="1" applyFill="1" applyAlignment="1">
      <alignment horizontal="center" vertical="center"/>
    </xf>
    <xf numFmtId="2" fontId="34" fillId="2" borderId="0" xfId="0" applyNumberFormat="1" applyFont="1" applyFill="1" applyAlignment="1">
      <alignment vertical="center"/>
    </xf>
    <xf numFmtId="9" fontId="34" fillId="2" borderId="0" xfId="4" applyFont="1" applyFill="1" applyBorder="1" applyAlignment="1">
      <alignment vertical="center"/>
    </xf>
    <xf numFmtId="0" fontId="34" fillId="2" borderId="0" xfId="0" applyFont="1" applyFill="1" applyAlignment="1">
      <alignment horizontal="center" vertical="center"/>
    </xf>
    <xf numFmtId="2" fontId="35" fillId="2" borderId="11" xfId="1" applyNumberFormat="1" applyFont="1" applyFill="1" applyBorder="1" applyAlignment="1">
      <alignment horizontal="right" vertical="center"/>
    </xf>
    <xf numFmtId="2" fontId="27" fillId="2" borderId="11" xfId="1" applyNumberFormat="1" applyFont="1" applyFill="1" applyBorder="1" applyAlignment="1">
      <alignment vertical="center"/>
    </xf>
    <xf numFmtId="4" fontId="35" fillId="2" borderId="11" xfId="1" applyNumberFormat="1" applyFont="1" applyFill="1" applyBorder="1" applyAlignment="1">
      <alignment vertical="center"/>
    </xf>
    <xf numFmtId="4" fontId="25" fillId="2" borderId="11" xfId="1" applyNumberFormat="1" applyFont="1" applyFill="1" applyBorder="1" applyAlignment="1">
      <alignment vertical="center"/>
    </xf>
    <xf numFmtId="0" fontId="15" fillId="4" borderId="0" xfId="0" applyFont="1" applyFill="1" applyAlignment="1">
      <alignment vertical="center"/>
    </xf>
    <xf numFmtId="165" fontId="5" fillId="9" borderId="12" xfId="6" applyNumberFormat="1" applyFont="1" applyFill="1" applyBorder="1" applyAlignment="1">
      <alignment vertical="center" wrapText="1"/>
    </xf>
    <xf numFmtId="165" fontId="5" fillId="9" borderId="12" xfId="6" applyNumberFormat="1" applyFont="1" applyFill="1" applyBorder="1" applyAlignment="1">
      <alignment horizontal="center" vertical="center" wrapText="1"/>
    </xf>
    <xf numFmtId="166" fontId="5" fillId="9" borderId="12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5" xfId="0" applyNumberFormat="1" applyFont="1" applyFill="1" applyBorder="1" applyAlignment="1">
      <alignment vertical="center"/>
    </xf>
    <xf numFmtId="169" fontId="6" fillId="2" borderId="0" xfId="0" applyNumberFormat="1" applyFont="1" applyFill="1" applyAlignment="1">
      <alignment horizontal="center" vertical="center"/>
    </xf>
    <xf numFmtId="169" fontId="9" fillId="5" borderId="0" xfId="0" applyNumberFormat="1" applyFont="1" applyFill="1" applyAlignment="1">
      <alignment horizontal="right" vertical="center"/>
    </xf>
    <xf numFmtId="169" fontId="19" fillId="2" borderId="0" xfId="0" applyNumberFormat="1" applyFont="1" applyFill="1" applyAlignment="1">
      <alignment vertical="center"/>
    </xf>
    <xf numFmtId="169" fontId="22" fillId="2" borderId="0" xfId="0" applyNumberFormat="1" applyFont="1" applyFill="1" applyAlignment="1">
      <alignment horizontal="right" vertical="center"/>
    </xf>
    <xf numFmtId="169" fontId="22" fillId="2" borderId="12" xfId="0" applyNumberFormat="1" applyFont="1" applyFill="1" applyBorder="1" applyAlignment="1">
      <alignment horizontal="right" vertical="center"/>
    </xf>
    <xf numFmtId="169" fontId="4" fillId="2" borderId="12" xfId="0" applyNumberFormat="1" applyFont="1" applyFill="1" applyBorder="1" applyAlignment="1">
      <alignment vertical="center"/>
    </xf>
    <xf numFmtId="169" fontId="15" fillId="4" borderId="0" xfId="4" applyNumberFormat="1" applyFont="1" applyFill="1" applyBorder="1" applyAlignment="1">
      <alignment horizontal="right" vertical="center"/>
    </xf>
    <xf numFmtId="169" fontId="4" fillId="2" borderId="2" xfId="4" applyNumberFormat="1" applyFont="1" applyFill="1" applyBorder="1" applyAlignment="1">
      <alignment vertical="center"/>
    </xf>
    <xf numFmtId="169" fontId="4" fillId="2" borderId="0" xfId="4" applyNumberFormat="1" applyFont="1" applyFill="1" applyBorder="1" applyAlignment="1">
      <alignment vertical="center"/>
    </xf>
    <xf numFmtId="169" fontId="5" fillId="9" borderId="12" xfId="4" applyNumberFormat="1" applyFont="1" applyFill="1" applyBorder="1" applyAlignment="1">
      <alignment horizontal="right" vertical="center"/>
    </xf>
    <xf numFmtId="169" fontId="4" fillId="2" borderId="2" xfId="4" applyNumberFormat="1" applyFont="1" applyFill="1" applyBorder="1" applyAlignment="1">
      <alignment horizontal="right" vertical="center"/>
    </xf>
    <xf numFmtId="169" fontId="4" fillId="2" borderId="0" xfId="4" applyNumberFormat="1" applyFont="1" applyFill="1" applyBorder="1" applyAlignment="1">
      <alignment horizontal="right" vertical="center"/>
    </xf>
    <xf numFmtId="169" fontId="4" fillId="3" borderId="3" xfId="1" applyNumberFormat="1" applyFont="1" applyFill="1" applyBorder="1" applyAlignment="1">
      <alignment horizontal="center" vertical="center"/>
    </xf>
    <xf numFmtId="169" fontId="4" fillId="2" borderId="5" xfId="1" applyNumberFormat="1" applyFont="1" applyFill="1" applyBorder="1" applyAlignment="1">
      <alignment horizontal="center" vertical="center"/>
    </xf>
    <xf numFmtId="169" fontId="4" fillId="2" borderId="0" xfId="1" applyNumberFormat="1" applyFont="1" applyFill="1" applyBorder="1" applyAlignment="1">
      <alignment horizontal="center" vertical="center"/>
    </xf>
    <xf numFmtId="169" fontId="35" fillId="2" borderId="11" xfId="4" applyNumberFormat="1" applyFont="1" applyFill="1" applyBorder="1" applyAlignment="1">
      <alignment vertical="center"/>
    </xf>
    <xf numFmtId="169" fontId="25" fillId="2" borderId="11" xfId="4" applyNumberFormat="1" applyFont="1" applyFill="1" applyBorder="1" applyAlignment="1">
      <alignment vertical="center"/>
    </xf>
    <xf numFmtId="169" fontId="4" fillId="2" borderId="3" xfId="0" applyNumberFormat="1" applyFont="1" applyFill="1" applyBorder="1" applyAlignment="1">
      <alignment vertical="center"/>
    </xf>
    <xf numFmtId="43" fontId="4" fillId="2" borderId="0" xfId="0" applyNumberFormat="1" applyFont="1" applyFill="1" applyAlignment="1">
      <alignment vertical="center"/>
    </xf>
    <xf numFmtId="49" fontId="5" fillId="2" borderId="2" xfId="6" applyNumberFormat="1" applyFont="1" applyFill="1" applyBorder="1" applyAlignment="1">
      <alignment horizontal="center" vertical="center" wrapText="1"/>
    </xf>
    <xf numFmtId="43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2" fontId="4" fillId="7" borderId="0" xfId="0" applyNumberFormat="1" applyFont="1" applyFill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12" xfId="0" applyNumberFormat="1" applyFont="1" applyBorder="1" applyAlignment="1">
      <alignment vertical="center"/>
    </xf>
    <xf numFmtId="2" fontId="35" fillId="0" borderId="11" xfId="1" applyNumberFormat="1" applyFont="1" applyFill="1" applyBorder="1" applyAlignment="1">
      <alignment horizontal="right" vertical="center"/>
    </xf>
    <xf numFmtId="2" fontId="25" fillId="0" borderId="11" xfId="1" applyNumberFormat="1" applyFont="1" applyFill="1" applyBorder="1" applyAlignment="1">
      <alignment horizontal="right" vertical="center"/>
    </xf>
    <xf numFmtId="2" fontId="18" fillId="2" borderId="0" xfId="0" applyNumberFormat="1" applyFont="1" applyFill="1" applyAlignment="1">
      <alignment vertical="center"/>
    </xf>
    <xf numFmtId="2" fontId="35" fillId="0" borderId="11" xfId="1" applyNumberFormat="1" applyFont="1" applyFill="1" applyBorder="1" applyAlignment="1">
      <alignment vertical="center"/>
    </xf>
    <xf numFmtId="2" fontId="25" fillId="0" borderId="11" xfId="1" applyNumberFormat="1" applyFont="1" applyFill="1" applyBorder="1" applyAlignment="1">
      <alignment vertical="center"/>
    </xf>
    <xf numFmtId="49" fontId="16" fillId="2" borderId="0" xfId="0" applyNumberFormat="1" applyFont="1" applyFill="1"/>
    <xf numFmtId="49" fontId="4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38" fillId="2" borderId="0" xfId="0" applyFont="1" applyFill="1"/>
    <xf numFmtId="0" fontId="38" fillId="0" borderId="0" xfId="0" applyFont="1"/>
    <xf numFmtId="49" fontId="23" fillId="0" borderId="0" xfId="3" applyNumberFormat="1" applyFont="1" applyAlignment="1">
      <alignment horizontal="left" vertical="center"/>
    </xf>
    <xf numFmtId="49" fontId="23" fillId="0" borderId="12" xfId="3" applyNumberFormat="1" applyFont="1" applyBorder="1" applyAlignment="1">
      <alignment horizontal="left" vertical="center"/>
    </xf>
    <xf numFmtId="49" fontId="4" fillId="0" borderId="2" xfId="6" applyNumberFormat="1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2" fontId="27" fillId="0" borderId="11" xfId="1" applyNumberFormat="1" applyFont="1" applyFill="1" applyBorder="1" applyAlignment="1">
      <alignment vertical="center"/>
    </xf>
    <xf numFmtId="49" fontId="5" fillId="2" borderId="0" xfId="0" applyNumberFormat="1" applyFont="1" applyFill="1"/>
    <xf numFmtId="0" fontId="5" fillId="2" borderId="0" xfId="0" applyFont="1" applyFill="1"/>
    <xf numFmtId="49" fontId="8" fillId="2" borderId="2" xfId="6" applyNumberFormat="1" applyFont="1" applyFill="1" applyBorder="1" applyAlignment="1">
      <alignment horizontal="center" vertical="center" wrapText="1"/>
    </xf>
    <xf numFmtId="165" fontId="8" fillId="2" borderId="2" xfId="6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2" fontId="4" fillId="4" borderId="0" xfId="0" applyNumberFormat="1" applyFont="1" applyFill="1" applyAlignment="1">
      <alignment vertical="center"/>
    </xf>
    <xf numFmtId="49" fontId="5" fillId="9" borderId="12" xfId="6" applyNumberFormat="1" applyFont="1" applyFill="1" applyBorder="1" applyAlignment="1">
      <alignment horizontal="center" vertical="center" wrapText="1"/>
    </xf>
    <xf numFmtId="10" fontId="5" fillId="9" borderId="12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0" fontId="4" fillId="2" borderId="2" xfId="8" applyNumberFormat="1" applyFont="1" applyFill="1" applyBorder="1" applyAlignment="1">
      <alignment horizontal="right" vertical="center"/>
    </xf>
    <xf numFmtId="43" fontId="15" fillId="4" borderId="0" xfId="8" applyNumberFormat="1" applyFont="1" applyFill="1" applyBorder="1" applyAlignment="1">
      <alignment horizontal="right" vertical="center"/>
    </xf>
    <xf numFmtId="165" fontId="4" fillId="9" borderId="14" xfId="6" applyNumberFormat="1" applyFont="1" applyFill="1" applyBorder="1" applyAlignment="1">
      <alignment horizontal="center" vertical="center" wrapText="1"/>
    </xf>
    <xf numFmtId="165" fontId="4" fillId="9" borderId="15" xfId="6" applyNumberFormat="1" applyFont="1" applyFill="1" applyBorder="1" applyAlignment="1">
      <alignment horizontal="center" vertical="center" wrapText="1"/>
    </xf>
    <xf numFmtId="43" fontId="5" fillId="9" borderId="12" xfId="0" applyNumberFormat="1" applyFont="1" applyFill="1" applyBorder="1" applyAlignment="1">
      <alignment horizontal="right" vertical="center"/>
    </xf>
    <xf numFmtId="43" fontId="4" fillId="2" borderId="2" xfId="8" applyNumberFormat="1" applyFont="1" applyFill="1" applyBorder="1" applyAlignment="1">
      <alignment horizontal="right" vertical="center"/>
    </xf>
    <xf numFmtId="4" fontId="39" fillId="2" borderId="0" xfId="0" applyNumberFormat="1" applyFont="1" applyFill="1" applyAlignment="1">
      <alignment vertical="center"/>
    </xf>
    <xf numFmtId="4" fontId="39" fillId="2" borderId="0" xfId="0" applyNumberFormat="1" applyFont="1" applyFill="1" applyAlignment="1">
      <alignment horizontal="left" vertical="center"/>
    </xf>
    <xf numFmtId="4" fontId="40" fillId="2" borderId="0" xfId="0" applyNumberFormat="1" applyFont="1" applyFill="1" applyAlignment="1">
      <alignment horizontal="left" vertical="center"/>
    </xf>
    <xf numFmtId="2" fontId="39" fillId="2" borderId="0" xfId="0" applyNumberFormat="1" applyFont="1" applyFill="1" applyAlignment="1">
      <alignment horizontal="left" vertical="center"/>
    </xf>
    <xf numFmtId="4" fontId="39" fillId="2" borderId="0" xfId="0" applyNumberFormat="1" applyFont="1" applyFill="1" applyAlignment="1">
      <alignment horizontal="left" vertical="center" wrapText="1"/>
    </xf>
    <xf numFmtId="0" fontId="39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4" fontId="41" fillId="2" borderId="0" xfId="0" applyNumberFormat="1" applyFont="1" applyFill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42" fillId="2" borderId="0" xfId="0" applyNumberFormat="1" applyFont="1" applyFill="1" applyAlignment="1">
      <alignment horizontal="left" vertical="center"/>
    </xf>
    <xf numFmtId="4" fontId="42" fillId="2" borderId="0" xfId="0" applyNumberFormat="1" applyFont="1" applyFill="1" applyAlignment="1">
      <alignment horizontal="left" vertical="center" wrapText="1"/>
    </xf>
    <xf numFmtId="0" fontId="42" fillId="2" borderId="0" xfId="0" applyFont="1" applyFill="1" applyAlignment="1">
      <alignment vertical="center"/>
    </xf>
    <xf numFmtId="4" fontId="42" fillId="2" borderId="0" xfId="0" applyNumberFormat="1" applyFont="1" applyFill="1" applyAlignment="1">
      <alignment vertical="center"/>
    </xf>
    <xf numFmtId="169" fontId="4" fillId="2" borderId="2" xfId="8" applyNumberFormat="1" applyFont="1" applyFill="1" applyBorder="1" applyAlignment="1">
      <alignment vertical="center"/>
    </xf>
    <xf numFmtId="169" fontId="4" fillId="2" borderId="0" xfId="8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9" fontId="4" fillId="2" borderId="0" xfId="8" applyNumberFormat="1" applyFont="1" applyFill="1" applyBorder="1" applyAlignment="1">
      <alignment horizontal="right" vertical="center"/>
    </xf>
    <xf numFmtId="9" fontId="4" fillId="2" borderId="0" xfId="8" applyFont="1" applyFill="1" applyBorder="1" applyAlignment="1">
      <alignment vertical="center"/>
    </xf>
    <xf numFmtId="49" fontId="8" fillId="2" borderId="0" xfId="6" applyNumberFormat="1" applyFont="1" applyFill="1" applyAlignment="1">
      <alignment horizontal="center" vertical="center" wrapText="1"/>
    </xf>
    <xf numFmtId="165" fontId="8" fillId="2" borderId="0" xfId="6" applyNumberFormat="1" applyFont="1" applyFill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/>
    </xf>
    <xf numFmtId="49" fontId="4" fillId="2" borderId="0" xfId="6" applyNumberFormat="1" applyFont="1" applyFill="1" applyAlignment="1">
      <alignment horizontal="center" vertical="center" wrapText="1"/>
    </xf>
    <xf numFmtId="9" fontId="17" fillId="2" borderId="0" xfId="8" applyFont="1" applyFill="1" applyBorder="1" applyAlignment="1">
      <alignment vertical="center"/>
    </xf>
    <xf numFmtId="0" fontId="44" fillId="2" borderId="0" xfId="0" applyFont="1" applyFill="1" applyAlignment="1">
      <alignment horizontal="center" vertical="center"/>
    </xf>
    <xf numFmtId="0" fontId="45" fillId="2" borderId="0" xfId="0" applyFont="1" applyFill="1" applyAlignment="1">
      <alignment horizontal="center" vertical="center" wrapText="1"/>
    </xf>
    <xf numFmtId="44" fontId="44" fillId="2" borderId="0" xfId="9" applyFont="1" applyFill="1" applyBorder="1" applyAlignment="1">
      <alignment horizontal="center" vertical="center"/>
    </xf>
    <xf numFmtId="1" fontId="44" fillId="2" borderId="0" xfId="0" applyNumberFormat="1" applyFont="1" applyFill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2" borderId="0" xfId="0" applyFont="1" applyFill="1" applyAlignment="1">
      <alignment vertical="center"/>
    </xf>
    <xf numFmtId="0" fontId="44" fillId="2" borderId="4" xfId="0" applyFont="1" applyFill="1" applyBorder="1" applyAlignment="1">
      <alignment vertical="center"/>
    </xf>
    <xf numFmtId="0" fontId="44" fillId="2" borderId="5" xfId="0" applyFont="1" applyFill="1" applyBorder="1" applyAlignment="1">
      <alignment vertical="center"/>
    </xf>
    <xf numFmtId="0" fontId="44" fillId="0" borderId="5" xfId="0" applyFont="1" applyBorder="1" applyAlignment="1">
      <alignment vertical="center"/>
    </xf>
    <xf numFmtId="0" fontId="44" fillId="2" borderId="6" xfId="0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4" fillId="2" borderId="7" xfId="0" applyFont="1" applyFill="1" applyBorder="1" applyAlignment="1">
      <alignment horizontal="center" vertical="center"/>
    </xf>
    <xf numFmtId="44" fontId="47" fillId="2" borderId="0" xfId="9" applyFont="1" applyFill="1" applyBorder="1" applyAlignment="1">
      <alignment vertical="center"/>
    </xf>
    <xf numFmtId="44" fontId="47" fillId="2" borderId="8" xfId="9" applyFont="1" applyFill="1" applyBorder="1" applyAlignment="1">
      <alignment vertical="center"/>
    </xf>
    <xf numFmtId="0" fontId="48" fillId="2" borderId="0" xfId="0" applyFont="1" applyFill="1" applyAlignment="1">
      <alignment horizontal="center" vertical="center"/>
    </xf>
    <xf numFmtId="44" fontId="48" fillId="2" borderId="0" xfId="9" applyFont="1" applyFill="1" applyBorder="1" applyAlignment="1">
      <alignment horizontal="center" vertical="center"/>
    </xf>
    <xf numFmtId="44" fontId="48" fillId="2" borderId="12" xfId="9" applyFont="1" applyFill="1" applyBorder="1" applyAlignment="1">
      <alignment horizontal="center" vertical="center"/>
    </xf>
    <xf numFmtId="1" fontId="48" fillId="2" borderId="12" xfId="0" applyNumberFormat="1" applyFont="1" applyFill="1" applyBorder="1" applyAlignment="1">
      <alignment horizontal="center" vertical="center"/>
    </xf>
    <xf numFmtId="0" fontId="48" fillId="2" borderId="12" xfId="0" applyFont="1" applyFill="1" applyBorder="1" applyAlignment="1">
      <alignment horizontal="center" vertical="center"/>
    </xf>
    <xf numFmtId="0" fontId="48" fillId="2" borderId="18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44" fontId="48" fillId="0" borderId="0" xfId="9" applyFont="1" applyFill="1" applyBorder="1" applyAlignment="1">
      <alignment horizontal="center" vertical="center"/>
    </xf>
    <xf numFmtId="44" fontId="44" fillId="0" borderId="0" xfId="9" applyFont="1" applyFill="1" applyBorder="1" applyAlignment="1">
      <alignment horizontal="center" vertical="center"/>
    </xf>
    <xf numFmtId="0" fontId="44" fillId="2" borderId="31" xfId="0" applyFont="1" applyFill="1" applyBorder="1" applyAlignment="1">
      <alignment horizontal="center" vertical="center"/>
    </xf>
    <xf numFmtId="44" fontId="51" fillId="2" borderId="14" xfId="9" applyFont="1" applyFill="1" applyBorder="1" applyAlignment="1">
      <alignment horizontal="center" vertical="center" wrapText="1"/>
    </xf>
    <xf numFmtId="49" fontId="44" fillId="2" borderId="0" xfId="0" applyNumberFormat="1" applyFont="1" applyFill="1" applyAlignment="1">
      <alignment horizontal="center" vertical="center" wrapText="1"/>
    </xf>
    <xf numFmtId="49" fontId="46" fillId="10" borderId="32" xfId="0" applyNumberFormat="1" applyFont="1" applyFill="1" applyBorder="1" applyAlignment="1">
      <alignment horizontal="center" vertical="center" wrapText="1"/>
    </xf>
    <xf numFmtId="49" fontId="46" fillId="10" borderId="13" xfId="9" applyNumberFormat="1" applyFont="1" applyFill="1" applyBorder="1" applyAlignment="1">
      <alignment horizontal="center" vertical="center" wrapText="1"/>
    </xf>
    <xf numFmtId="49" fontId="46" fillId="10" borderId="13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168" fontId="50" fillId="11" borderId="38" xfId="8" applyNumberFormat="1" applyFont="1" applyFill="1" applyBorder="1" applyAlignment="1">
      <alignment horizontal="center" vertical="center"/>
    </xf>
    <xf numFmtId="168" fontId="50" fillId="11" borderId="39" xfId="8" applyNumberFormat="1" applyFont="1" applyFill="1" applyBorder="1" applyAlignment="1">
      <alignment horizontal="center" vertical="center"/>
    </xf>
    <xf numFmtId="168" fontId="50" fillId="11" borderId="40" xfId="8" applyNumberFormat="1" applyFont="1" applyFill="1" applyBorder="1" applyAlignment="1">
      <alignment horizontal="center" vertical="center"/>
    </xf>
    <xf numFmtId="168" fontId="50" fillId="11" borderId="41" xfId="8" applyNumberFormat="1" applyFont="1" applyFill="1" applyBorder="1" applyAlignment="1">
      <alignment horizontal="center" vertical="center"/>
    </xf>
    <xf numFmtId="168" fontId="50" fillId="2" borderId="38" xfId="8" applyNumberFormat="1" applyFont="1" applyFill="1" applyBorder="1" applyAlignment="1">
      <alignment horizontal="center" vertical="center"/>
    </xf>
    <xf numFmtId="168" fontId="50" fillId="2" borderId="40" xfId="8" applyNumberFormat="1" applyFont="1" applyFill="1" applyBorder="1" applyAlignment="1">
      <alignment horizontal="center" vertical="center"/>
    </xf>
    <xf numFmtId="168" fontId="50" fillId="2" borderId="41" xfId="8" applyNumberFormat="1" applyFont="1" applyFill="1" applyBorder="1" applyAlignment="1">
      <alignment horizontal="center" vertical="center"/>
    </xf>
    <xf numFmtId="168" fontId="50" fillId="2" borderId="42" xfId="8" applyNumberFormat="1" applyFont="1" applyFill="1" applyBorder="1" applyAlignment="1">
      <alignment horizontal="center" vertical="center"/>
    </xf>
    <xf numFmtId="168" fontId="50" fillId="2" borderId="43" xfId="8" applyNumberFormat="1" applyFont="1" applyFill="1" applyBorder="1" applyAlignment="1">
      <alignment horizontal="center" vertical="center"/>
    </xf>
    <xf numFmtId="168" fontId="50" fillId="2" borderId="44" xfId="8" applyNumberFormat="1" applyFont="1" applyFill="1" applyBorder="1" applyAlignment="1">
      <alignment horizontal="center" vertical="center"/>
    </xf>
    <xf numFmtId="168" fontId="50" fillId="2" borderId="39" xfId="8" applyNumberFormat="1" applyFont="1" applyFill="1" applyBorder="1" applyAlignment="1">
      <alignment horizontal="center" vertical="center"/>
    </xf>
    <xf numFmtId="168" fontId="50" fillId="2" borderId="45" xfId="8" applyNumberFormat="1" applyFont="1" applyFill="1" applyBorder="1" applyAlignment="1">
      <alignment horizontal="center" vertical="center"/>
    </xf>
    <xf numFmtId="168" fontId="50" fillId="0" borderId="42" xfId="8" applyNumberFormat="1" applyFont="1" applyBorder="1" applyAlignment="1">
      <alignment horizontal="center" vertical="center"/>
    </xf>
    <xf numFmtId="168" fontId="50" fillId="0" borderId="40" xfId="8" applyNumberFormat="1" applyFont="1" applyBorder="1" applyAlignment="1">
      <alignment horizontal="center" vertical="center"/>
    </xf>
    <xf numFmtId="168" fontId="50" fillId="0" borderId="43" xfId="8" applyNumberFormat="1" applyFont="1" applyBorder="1" applyAlignment="1">
      <alignment horizontal="center" vertical="center"/>
    </xf>
    <xf numFmtId="168" fontId="50" fillId="0" borderId="44" xfId="8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168" fontId="50" fillId="2" borderId="0" xfId="8" applyNumberFormat="1" applyFont="1" applyFill="1" applyBorder="1" applyAlignment="1">
      <alignment horizontal="center" vertical="center"/>
    </xf>
    <xf numFmtId="168" fontId="50" fillId="0" borderId="0" xfId="8" applyNumberFormat="1" applyFont="1" applyFill="1" applyBorder="1" applyAlignment="1">
      <alignment horizontal="center" vertical="center"/>
    </xf>
    <xf numFmtId="168" fontId="50" fillId="0" borderId="54" xfId="8" applyNumberFormat="1" applyFont="1" applyBorder="1" applyAlignment="1">
      <alignment horizontal="center" vertical="center"/>
    </xf>
    <xf numFmtId="168" fontId="50" fillId="2" borderId="56" xfId="8" applyNumberFormat="1" applyFont="1" applyFill="1" applyBorder="1" applyAlignment="1">
      <alignment horizontal="center" vertical="center"/>
    </xf>
    <xf numFmtId="168" fontId="50" fillId="2" borderId="57" xfId="8" applyNumberFormat="1" applyFont="1" applyFill="1" applyBorder="1" applyAlignment="1">
      <alignment horizontal="center" vertical="center"/>
    </xf>
    <xf numFmtId="168" fontId="50" fillId="2" borderId="54" xfId="8" applyNumberFormat="1" applyFont="1" applyFill="1" applyBorder="1" applyAlignment="1">
      <alignment horizontal="center" vertical="center"/>
    </xf>
    <xf numFmtId="168" fontId="50" fillId="2" borderId="46" xfId="8" applyNumberFormat="1" applyFont="1" applyFill="1" applyBorder="1" applyAlignment="1">
      <alignment horizontal="center" vertical="center"/>
    </xf>
    <xf numFmtId="0" fontId="44" fillId="3" borderId="58" xfId="0" applyFont="1" applyFill="1" applyBorder="1" applyAlignment="1">
      <alignment horizontal="center" vertical="center"/>
    </xf>
    <xf numFmtId="0" fontId="45" fillId="3" borderId="34" xfId="0" applyFont="1" applyFill="1" applyBorder="1" applyAlignment="1">
      <alignment horizontal="center" vertical="center" wrapText="1"/>
    </xf>
    <xf numFmtId="44" fontId="45" fillId="3" borderId="34" xfId="9" applyFont="1" applyFill="1" applyBorder="1" applyAlignment="1">
      <alignment vertical="center"/>
    </xf>
    <xf numFmtId="0" fontId="44" fillId="3" borderId="34" xfId="0" applyFont="1" applyFill="1" applyBorder="1" applyAlignment="1">
      <alignment horizontal="center" vertical="center"/>
    </xf>
    <xf numFmtId="0" fontId="44" fillId="3" borderId="59" xfId="0" applyFont="1" applyFill="1" applyBorder="1" applyAlignment="1">
      <alignment horizontal="center" vertical="center"/>
    </xf>
    <xf numFmtId="0" fontId="44" fillId="3" borderId="9" xfId="0" applyFont="1" applyFill="1" applyBorder="1" applyAlignment="1">
      <alignment horizontal="center" vertical="center"/>
    </xf>
    <xf numFmtId="0" fontId="45" fillId="3" borderId="60" xfId="0" applyFont="1" applyFill="1" applyBorder="1" applyAlignment="1">
      <alignment horizontal="center" vertical="center" wrapText="1"/>
    </xf>
    <xf numFmtId="44" fontId="44" fillId="3" borderId="3" xfId="9" applyFont="1" applyFill="1" applyBorder="1" applyAlignment="1">
      <alignment horizontal="center" vertical="center"/>
    </xf>
    <xf numFmtId="168" fontId="50" fillId="3" borderId="3" xfId="8" applyNumberFormat="1" applyFont="1" applyFill="1" applyBorder="1" applyAlignment="1">
      <alignment horizontal="center" vertical="center"/>
    </xf>
    <xf numFmtId="168" fontId="50" fillId="3" borderId="10" xfId="8" applyNumberFormat="1" applyFont="1" applyFill="1" applyBorder="1" applyAlignment="1">
      <alignment horizontal="center" vertical="center"/>
    </xf>
    <xf numFmtId="0" fontId="44" fillId="2" borderId="8" xfId="0" applyFont="1" applyFill="1" applyBorder="1" applyAlignment="1">
      <alignment horizontal="center" vertical="center"/>
    </xf>
    <xf numFmtId="0" fontId="45" fillId="2" borderId="7" xfId="0" applyFont="1" applyFill="1" applyBorder="1" applyAlignment="1">
      <alignment vertical="center"/>
    </xf>
    <xf numFmtId="0" fontId="45" fillId="2" borderId="0" xfId="0" applyFont="1" applyFill="1" applyAlignment="1">
      <alignment vertical="center"/>
    </xf>
    <xf numFmtId="0" fontId="45" fillId="2" borderId="0" xfId="0" applyFont="1" applyFill="1" applyAlignment="1">
      <alignment horizontal="left" vertical="center" wrapText="1"/>
    </xf>
    <xf numFmtId="0" fontId="44" fillId="2" borderId="0" xfId="0" applyFont="1" applyFill="1" applyAlignment="1">
      <alignment horizontal="left" vertical="center"/>
    </xf>
    <xf numFmtId="0" fontId="44" fillId="11" borderId="7" xfId="0" applyFont="1" applyFill="1" applyBorder="1" applyAlignment="1">
      <alignment horizontal="center" vertical="center"/>
    </xf>
    <xf numFmtId="0" fontId="44" fillId="2" borderId="9" xfId="0" applyFont="1" applyFill="1" applyBorder="1" applyAlignment="1">
      <alignment horizontal="center" vertical="center"/>
    </xf>
    <xf numFmtId="0" fontId="45" fillId="2" borderId="3" xfId="0" applyFont="1" applyFill="1" applyBorder="1" applyAlignment="1">
      <alignment horizontal="center" vertical="center" wrapText="1"/>
    </xf>
    <xf numFmtId="44" fontId="44" fillId="2" borderId="3" xfId="9" applyFont="1" applyFill="1" applyBorder="1" applyAlignment="1">
      <alignment horizontal="center" vertical="center"/>
    </xf>
    <xf numFmtId="1" fontId="44" fillId="2" borderId="3" xfId="0" applyNumberFormat="1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center" vertical="center"/>
    </xf>
    <xf numFmtId="0" fontId="44" fillId="2" borderId="10" xfId="0" applyFont="1" applyFill="1" applyBorder="1" applyAlignment="1">
      <alignment horizontal="center" vertical="center"/>
    </xf>
    <xf numFmtId="0" fontId="45" fillId="12" borderId="0" xfId="0" applyFont="1" applyFill="1" applyAlignment="1">
      <alignment horizontal="center" vertical="center" wrapText="1"/>
    </xf>
    <xf numFmtId="44" fontId="44" fillId="0" borderId="0" xfId="9" applyFont="1" applyBorder="1" applyAlignment="1">
      <alignment horizontal="center" vertical="center"/>
    </xf>
    <xf numFmtId="1" fontId="44" fillId="0" borderId="0" xfId="0" applyNumberFormat="1" applyFont="1" applyAlignment="1">
      <alignment horizontal="center" vertical="center"/>
    </xf>
    <xf numFmtId="165" fontId="4" fillId="9" borderId="19" xfId="6" applyNumberFormat="1" applyFont="1" applyFill="1" applyBorder="1" applyAlignment="1">
      <alignment horizontal="center" vertical="center" wrapText="1"/>
    </xf>
    <xf numFmtId="165" fontId="4" fillId="9" borderId="20" xfId="6" applyNumberFormat="1" applyFont="1" applyFill="1" applyBorder="1" applyAlignment="1">
      <alignment horizontal="center" vertical="center" wrapText="1"/>
    </xf>
    <xf numFmtId="165" fontId="4" fillId="2" borderId="19" xfId="6" applyNumberFormat="1" applyFont="1" applyFill="1" applyBorder="1" applyAlignment="1">
      <alignment horizontal="center" vertical="center" wrapText="1"/>
    </xf>
    <xf numFmtId="165" fontId="4" fillId="2" borderId="20" xfId="6" applyNumberFormat="1" applyFont="1" applyFill="1" applyBorder="1" applyAlignment="1">
      <alignment horizontal="center" vertical="center" wrapText="1"/>
    </xf>
    <xf numFmtId="165" fontId="4" fillId="2" borderId="19" xfId="6" applyNumberFormat="1" applyFont="1" applyFill="1" applyBorder="1" applyAlignment="1">
      <alignment vertical="center" wrapText="1"/>
    </xf>
    <xf numFmtId="165" fontId="4" fillId="2" borderId="20" xfId="6" applyNumberFormat="1" applyFont="1" applyFill="1" applyBorder="1" applyAlignment="1">
      <alignment vertical="center" wrapText="1"/>
    </xf>
    <xf numFmtId="165" fontId="4" fillId="0" borderId="19" xfId="6" applyNumberFormat="1" applyFont="1" applyBorder="1" applyAlignment="1">
      <alignment horizontal="center" vertical="center" wrapText="1"/>
    </xf>
    <xf numFmtId="165" fontId="4" fillId="0" borderId="20" xfId="6" applyNumberFormat="1" applyFont="1" applyBorder="1" applyAlignment="1">
      <alignment horizontal="center" vertical="center" wrapText="1"/>
    </xf>
    <xf numFmtId="165" fontId="8" fillId="2" borderId="19" xfId="6" applyNumberFormat="1" applyFont="1" applyFill="1" applyBorder="1" applyAlignment="1">
      <alignment horizontal="center" vertical="center" wrapText="1"/>
    </xf>
    <xf numFmtId="165" fontId="8" fillId="2" borderId="20" xfId="6" applyNumberFormat="1" applyFont="1" applyFill="1" applyBorder="1" applyAlignment="1">
      <alignment horizontal="center" vertical="center" wrapText="1"/>
    </xf>
    <xf numFmtId="165" fontId="5" fillId="9" borderId="19" xfId="6" applyNumberFormat="1" applyFont="1" applyFill="1" applyBorder="1" applyAlignment="1">
      <alignment horizontal="center" vertical="center" wrapText="1"/>
    </xf>
    <xf numFmtId="165" fontId="5" fillId="9" borderId="20" xfId="6" applyNumberFormat="1" applyFont="1" applyFill="1" applyBorder="1" applyAlignment="1">
      <alignment horizontal="center" vertical="center" wrapText="1"/>
    </xf>
    <xf numFmtId="165" fontId="5" fillId="9" borderId="19" xfId="6" applyNumberFormat="1" applyFont="1" applyFill="1" applyBorder="1" applyAlignment="1">
      <alignment vertical="center" wrapText="1"/>
    </xf>
    <xf numFmtId="165" fontId="5" fillId="9" borderId="20" xfId="6" applyNumberFormat="1" applyFont="1" applyFill="1" applyBorder="1" applyAlignment="1">
      <alignment vertical="center" wrapText="1"/>
    </xf>
    <xf numFmtId="165" fontId="5" fillId="2" borderId="19" xfId="6" applyNumberFormat="1" applyFont="1" applyFill="1" applyBorder="1" applyAlignment="1">
      <alignment vertical="center" wrapText="1"/>
    </xf>
    <xf numFmtId="165" fontId="5" fillId="2" borderId="20" xfId="6" applyNumberFormat="1" applyFont="1" applyFill="1" applyBorder="1" applyAlignment="1">
      <alignment vertical="center" wrapText="1"/>
    </xf>
    <xf numFmtId="165" fontId="5" fillId="2" borderId="19" xfId="6" applyNumberFormat="1" applyFont="1" applyFill="1" applyBorder="1" applyAlignment="1">
      <alignment horizontal="center" vertical="center" wrapText="1"/>
    </xf>
    <xf numFmtId="165" fontId="5" fillId="2" borderId="20" xfId="6" applyNumberFormat="1" applyFont="1" applyFill="1" applyBorder="1" applyAlignment="1">
      <alignment horizontal="center" vertical="center" wrapText="1"/>
    </xf>
    <xf numFmtId="49" fontId="4" fillId="7" borderId="2" xfId="6" applyNumberFormat="1" applyFont="1" applyFill="1" applyBorder="1" applyAlignment="1">
      <alignment horizontal="center" vertical="center" wrapText="1"/>
    </xf>
    <xf numFmtId="165" fontId="4" fillId="7" borderId="19" xfId="6" applyNumberFormat="1" applyFont="1" applyFill="1" applyBorder="1" applyAlignment="1">
      <alignment horizontal="center" vertical="center" wrapText="1"/>
    </xf>
    <xf numFmtId="165" fontId="4" fillId="7" borderId="20" xfId="6" applyNumberFormat="1" applyFont="1" applyFill="1" applyBorder="1" applyAlignment="1">
      <alignment horizontal="center" vertical="center" wrapText="1"/>
    </xf>
    <xf numFmtId="165" fontId="4" fillId="7" borderId="19" xfId="6" applyNumberFormat="1" applyFont="1" applyFill="1" applyBorder="1" applyAlignment="1">
      <alignment vertical="center" wrapText="1"/>
    </xf>
    <xf numFmtId="165" fontId="4" fillId="7" borderId="20" xfId="6" applyNumberFormat="1" applyFont="1" applyFill="1" applyBorder="1" applyAlignment="1">
      <alignment vertical="center" wrapText="1"/>
    </xf>
    <xf numFmtId="166" fontId="4" fillId="7" borderId="2" xfId="0" applyNumberFormat="1" applyFont="1" applyFill="1" applyBorder="1" applyAlignment="1">
      <alignment horizontal="center" vertical="center"/>
    </xf>
    <xf numFmtId="166" fontId="4" fillId="7" borderId="2" xfId="0" applyNumberFormat="1" applyFont="1" applyFill="1" applyBorder="1" applyAlignment="1">
      <alignment horizontal="right" vertical="center"/>
    </xf>
    <xf numFmtId="169" fontId="4" fillId="7" borderId="2" xfId="4" applyNumberFormat="1" applyFont="1" applyFill="1" applyBorder="1" applyAlignment="1">
      <alignment horizontal="right" vertical="center"/>
    </xf>
    <xf numFmtId="165" fontId="4" fillId="7" borderId="0" xfId="6" applyNumberFormat="1" applyFont="1" applyFill="1" applyBorder="1" applyAlignment="1">
      <alignment horizontal="center" vertical="center" wrapText="1"/>
    </xf>
    <xf numFmtId="0" fontId="4" fillId="7" borderId="64" xfId="0" applyFont="1" applyFill="1" applyBorder="1" applyAlignment="1">
      <alignment vertical="center"/>
    </xf>
    <xf numFmtId="165" fontId="4" fillId="7" borderId="64" xfId="6" applyNumberFormat="1" applyFont="1" applyFill="1" applyBorder="1" applyAlignment="1">
      <alignment horizontal="center" vertical="center" wrapText="1"/>
    </xf>
    <xf numFmtId="166" fontId="39" fillId="7" borderId="2" xfId="0" applyNumberFormat="1" applyFont="1" applyFill="1" applyBorder="1" applyAlignment="1">
      <alignment horizontal="center" vertical="center"/>
    </xf>
    <xf numFmtId="166" fontId="39" fillId="7" borderId="2" xfId="0" applyNumberFormat="1" applyFont="1" applyFill="1" applyBorder="1" applyAlignment="1">
      <alignment horizontal="right" vertical="center"/>
    </xf>
    <xf numFmtId="49" fontId="5" fillId="9" borderId="12" xfId="6" applyNumberFormat="1" applyFont="1" applyFill="1" applyBorder="1" applyAlignment="1">
      <alignment horizontal="left" vertical="center" wrapText="1"/>
    </xf>
    <xf numFmtId="49" fontId="12" fillId="6" borderId="0" xfId="3" applyNumberFormat="1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2" fontId="12" fillId="6" borderId="0" xfId="0" applyNumberFormat="1" applyFont="1" applyFill="1" applyAlignment="1">
      <alignment horizontal="center" vertical="center"/>
    </xf>
    <xf numFmtId="4" fontId="12" fillId="6" borderId="0" xfId="1" applyNumberFormat="1" applyFont="1" applyFill="1" applyBorder="1" applyAlignment="1">
      <alignment horizontal="center" vertical="center" wrapText="1"/>
    </xf>
    <xf numFmtId="49" fontId="8" fillId="7" borderId="2" xfId="6" applyNumberFormat="1" applyFont="1" applyFill="1" applyBorder="1" applyAlignment="1">
      <alignment horizontal="center" vertical="center" wrapText="1"/>
    </xf>
    <xf numFmtId="165" fontId="8" fillId="7" borderId="19" xfId="6" applyNumberFormat="1" applyFont="1" applyFill="1" applyBorder="1" applyAlignment="1">
      <alignment horizontal="center" vertical="center" wrapText="1"/>
    </xf>
    <xf numFmtId="165" fontId="8" fillId="7" borderId="20" xfId="6" applyNumberFormat="1" applyFont="1" applyFill="1" applyBorder="1" applyAlignment="1">
      <alignment horizontal="center" vertical="center" wrapText="1"/>
    </xf>
    <xf numFmtId="165" fontId="8" fillId="7" borderId="2" xfId="6" applyNumberFormat="1" applyFont="1" applyFill="1" applyBorder="1" applyAlignment="1">
      <alignment horizontal="center" vertical="center" wrapText="1"/>
    </xf>
    <xf numFmtId="166" fontId="53" fillId="7" borderId="2" xfId="0" applyNumberFormat="1" applyFont="1" applyFill="1" applyBorder="1" applyAlignment="1">
      <alignment horizontal="center" vertical="center"/>
    </xf>
    <xf numFmtId="166" fontId="8" fillId="7" borderId="2" xfId="0" applyNumberFormat="1" applyFont="1" applyFill="1" applyBorder="1" applyAlignment="1">
      <alignment horizontal="center" vertical="center"/>
    </xf>
    <xf numFmtId="49" fontId="4" fillId="13" borderId="2" xfId="6" applyNumberFormat="1" applyFont="1" applyFill="1" applyBorder="1" applyAlignment="1">
      <alignment horizontal="center" vertical="center" wrapText="1"/>
    </xf>
    <xf numFmtId="165" fontId="4" fillId="13" borderId="19" xfId="6" applyNumberFormat="1" applyFont="1" applyFill="1" applyBorder="1" applyAlignment="1">
      <alignment horizontal="center" vertical="center" wrapText="1"/>
    </xf>
    <xf numFmtId="165" fontId="4" fillId="13" borderId="20" xfId="6" applyNumberFormat="1" applyFont="1" applyFill="1" applyBorder="1" applyAlignment="1">
      <alignment horizontal="center" vertical="center" wrapText="1"/>
    </xf>
    <xf numFmtId="165" fontId="4" fillId="13" borderId="2" xfId="6" applyNumberFormat="1" applyFont="1" applyFill="1" applyBorder="1" applyAlignment="1">
      <alignment vertical="center" wrapText="1"/>
    </xf>
    <xf numFmtId="165" fontId="4" fillId="13" borderId="19" xfId="6" applyNumberFormat="1" applyFont="1" applyFill="1" applyBorder="1" applyAlignment="1">
      <alignment vertical="center" wrapText="1"/>
    </xf>
    <xf numFmtId="165" fontId="4" fillId="13" borderId="20" xfId="6" applyNumberFormat="1" applyFont="1" applyFill="1" applyBorder="1" applyAlignment="1">
      <alignment vertical="center" wrapText="1"/>
    </xf>
    <xf numFmtId="165" fontId="4" fillId="13" borderId="2" xfId="6" applyNumberFormat="1" applyFont="1" applyFill="1" applyBorder="1" applyAlignment="1">
      <alignment horizontal="center" vertical="center" wrapText="1"/>
    </xf>
    <xf numFmtId="166" fontId="4" fillId="13" borderId="2" xfId="0" applyNumberFormat="1" applyFont="1" applyFill="1" applyBorder="1" applyAlignment="1">
      <alignment horizontal="right" vertical="center"/>
    </xf>
    <xf numFmtId="169" fontId="4" fillId="13" borderId="2" xfId="4" applyNumberFormat="1" applyFont="1" applyFill="1" applyBorder="1" applyAlignment="1">
      <alignment horizontal="right" vertical="center"/>
    </xf>
    <xf numFmtId="165" fontId="4" fillId="7" borderId="2" xfId="6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49" fontId="32" fillId="2" borderId="0" xfId="3" applyNumberFormat="1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2" fontId="12" fillId="6" borderId="0" xfId="0" applyNumberFormat="1" applyFont="1" applyFill="1" applyAlignment="1">
      <alignment horizontal="center" vertical="center"/>
    </xf>
    <xf numFmtId="4" fontId="12" fillId="6" borderId="0" xfId="1" applyNumberFormat="1" applyFont="1" applyFill="1" applyBorder="1" applyAlignment="1">
      <alignment horizontal="center" vertical="center" wrapText="1"/>
    </xf>
    <xf numFmtId="49" fontId="5" fillId="9" borderId="12" xfId="6" applyNumberFormat="1" applyFont="1" applyFill="1" applyBorder="1" applyAlignment="1">
      <alignment horizontal="left" vertical="center" wrapText="1"/>
    </xf>
    <xf numFmtId="167" fontId="35" fillId="0" borderId="11" xfId="1" applyNumberFormat="1" applyFont="1" applyFill="1" applyBorder="1" applyAlignment="1">
      <alignment horizontal="center" vertical="center"/>
    </xf>
    <xf numFmtId="49" fontId="12" fillId="6" borderId="0" xfId="3" applyNumberFormat="1" applyFont="1" applyFill="1" applyAlignment="1">
      <alignment horizontal="center" vertical="center" wrapText="1"/>
    </xf>
    <xf numFmtId="169" fontId="12" fillId="6" borderId="0" xfId="1" applyNumberFormat="1" applyFont="1" applyFill="1" applyBorder="1" applyAlignment="1">
      <alignment horizontal="center" vertical="center" wrapText="1"/>
    </xf>
    <xf numFmtId="2" fontId="22" fillId="2" borderId="0" xfId="0" applyNumberFormat="1" applyFont="1" applyFill="1" applyAlignment="1">
      <alignment horizontal="center" vertical="center"/>
    </xf>
    <xf numFmtId="171" fontId="45" fillId="3" borderId="60" xfId="9" applyNumberFormat="1" applyFont="1" applyFill="1" applyBorder="1" applyAlignment="1">
      <alignment horizontal="center" vertical="center"/>
    </xf>
    <xf numFmtId="44" fontId="44" fillId="2" borderId="49" xfId="9" applyFont="1" applyFill="1" applyBorder="1" applyAlignment="1">
      <alignment horizontal="center" vertical="center"/>
    </xf>
    <xf numFmtId="44" fontId="44" fillId="2" borderId="50" xfId="9" applyFont="1" applyFill="1" applyBorder="1" applyAlignment="1">
      <alignment horizontal="center" vertical="center"/>
    </xf>
    <xf numFmtId="44" fontId="44" fillId="2" borderId="51" xfId="9" applyFont="1" applyFill="1" applyBorder="1" applyAlignment="1">
      <alignment horizontal="center" vertical="center"/>
    </xf>
    <xf numFmtId="44" fontId="44" fillId="2" borderId="55" xfId="9" applyFont="1" applyFill="1" applyBorder="1" applyAlignment="1">
      <alignment horizontal="center" vertical="center"/>
    </xf>
    <xf numFmtId="168" fontId="50" fillId="0" borderId="25" xfId="8" applyNumberFormat="1" applyFont="1" applyBorder="1" applyAlignment="1">
      <alignment horizontal="center" vertical="center"/>
    </xf>
    <xf numFmtId="168" fontId="50" fillId="0" borderId="26" xfId="8" applyNumberFormat="1" applyFont="1" applyBorder="1" applyAlignment="1">
      <alignment horizontal="center" vertical="center"/>
    </xf>
    <xf numFmtId="168" fontId="50" fillId="0" borderId="27" xfId="8" applyNumberFormat="1" applyFont="1" applyBorder="1" applyAlignment="1">
      <alignment horizontal="center" vertical="center"/>
    </xf>
    <xf numFmtId="44" fontId="52" fillId="0" borderId="37" xfId="9" applyFont="1" applyFill="1" applyBorder="1" applyAlignment="1">
      <alignment horizontal="center" vertical="center"/>
    </xf>
    <xf numFmtId="44" fontId="52" fillId="0" borderId="48" xfId="9" applyFont="1" applyFill="1" applyBorder="1" applyAlignment="1">
      <alignment horizontal="center" vertical="center"/>
    </xf>
    <xf numFmtId="44" fontId="52" fillId="0" borderId="53" xfId="9" applyFont="1" applyFill="1" applyBorder="1" applyAlignment="1">
      <alignment horizontal="center" vertical="center"/>
    </xf>
    <xf numFmtId="168" fontId="50" fillId="0" borderId="28" xfId="8" applyNumberFormat="1" applyFont="1" applyBorder="1" applyAlignment="1">
      <alignment horizontal="center" vertical="center"/>
    </xf>
    <xf numFmtId="0" fontId="52" fillId="2" borderId="36" xfId="0" applyFont="1" applyFill="1" applyBorder="1" applyAlignment="1">
      <alignment horizontal="center" vertical="center"/>
    </xf>
    <xf numFmtId="0" fontId="52" fillId="2" borderId="47" xfId="0" applyFont="1" applyFill="1" applyBorder="1" applyAlignment="1">
      <alignment horizontal="center" vertical="center"/>
    </xf>
    <xf numFmtId="0" fontId="52" fillId="2" borderId="52" xfId="0" applyFont="1" applyFill="1" applyBorder="1" applyAlignment="1">
      <alignment horizontal="center" vertical="center"/>
    </xf>
    <xf numFmtId="0" fontId="52" fillId="2" borderId="37" xfId="0" applyFont="1" applyFill="1" applyBorder="1" applyAlignment="1">
      <alignment horizontal="left" vertical="center" wrapText="1"/>
    </xf>
    <xf numFmtId="0" fontId="52" fillId="2" borderId="48" xfId="0" applyFont="1" applyFill="1" applyBorder="1" applyAlignment="1">
      <alignment horizontal="left" vertical="center" wrapText="1"/>
    </xf>
    <xf numFmtId="0" fontId="52" fillId="2" borderId="53" xfId="0" applyFont="1" applyFill="1" applyBorder="1" applyAlignment="1">
      <alignment horizontal="left" vertical="center" wrapText="1"/>
    </xf>
    <xf numFmtId="44" fontId="52" fillId="2" borderId="37" xfId="9" applyFont="1" applyFill="1" applyBorder="1" applyAlignment="1">
      <alignment horizontal="center" vertical="center"/>
    </xf>
    <xf numFmtId="44" fontId="52" fillId="2" borderId="48" xfId="9" applyFont="1" applyFill="1" applyBorder="1" applyAlignment="1">
      <alignment horizontal="center" vertical="center"/>
    </xf>
    <xf numFmtId="44" fontId="52" fillId="2" borderId="53" xfId="9" applyFont="1" applyFill="1" applyBorder="1" applyAlignment="1">
      <alignment horizontal="center" vertical="center"/>
    </xf>
    <xf numFmtId="0" fontId="0" fillId="0" borderId="48" xfId="0" applyBorder="1" applyAlignment="1"/>
    <xf numFmtId="0" fontId="0" fillId="0" borderId="53" xfId="0" applyBorder="1" applyAlignment="1"/>
    <xf numFmtId="44" fontId="44" fillId="12" borderId="49" xfId="9" applyFont="1" applyFill="1" applyBorder="1" applyAlignment="1">
      <alignment horizontal="center" vertical="center"/>
    </xf>
    <xf numFmtId="44" fontId="44" fillId="12" borderId="50" xfId="9" applyFont="1" applyFill="1" applyBorder="1" applyAlignment="1">
      <alignment horizontal="center" vertical="center"/>
    </xf>
    <xf numFmtId="44" fontId="44" fillId="12" borderId="51" xfId="9" applyFont="1" applyFill="1" applyBorder="1" applyAlignment="1">
      <alignment horizontal="center" vertical="center"/>
    </xf>
    <xf numFmtId="44" fontId="44" fillId="12" borderId="55" xfId="9" applyFont="1" applyFill="1" applyBorder="1" applyAlignment="1">
      <alignment horizontal="center" vertical="center"/>
    </xf>
    <xf numFmtId="168" fontId="50" fillId="0" borderId="25" xfId="8" applyNumberFormat="1" applyFont="1" applyFill="1" applyBorder="1" applyAlignment="1">
      <alignment horizontal="center" vertical="center"/>
    </xf>
    <xf numFmtId="168" fontId="50" fillId="0" borderId="26" xfId="8" applyNumberFormat="1" applyFont="1" applyFill="1" applyBorder="1" applyAlignment="1">
      <alignment horizontal="center" vertical="center"/>
    </xf>
    <xf numFmtId="168" fontId="50" fillId="0" borderId="28" xfId="8" applyNumberFormat="1" applyFont="1" applyFill="1" applyBorder="1" applyAlignment="1">
      <alignment horizontal="center" vertical="center"/>
    </xf>
    <xf numFmtId="168" fontId="50" fillId="0" borderId="27" xfId="8" applyNumberFormat="1" applyFont="1" applyFill="1" applyBorder="1" applyAlignment="1">
      <alignment horizontal="center" vertical="center"/>
    </xf>
    <xf numFmtId="10" fontId="50" fillId="2" borderId="25" xfId="8" applyNumberFormat="1" applyFont="1" applyFill="1" applyBorder="1" applyAlignment="1">
      <alignment horizontal="center" vertical="center"/>
    </xf>
    <xf numFmtId="10" fontId="50" fillId="2" borderId="26" xfId="8" applyNumberFormat="1" applyFont="1" applyFill="1" applyBorder="1" applyAlignment="1">
      <alignment horizontal="center" vertical="center"/>
    </xf>
    <xf numFmtId="10" fontId="50" fillId="2" borderId="27" xfId="8" applyNumberFormat="1" applyFont="1" applyFill="1" applyBorder="1" applyAlignment="1">
      <alignment horizontal="center" vertical="center"/>
    </xf>
    <xf numFmtId="10" fontId="50" fillId="2" borderId="28" xfId="8" applyNumberFormat="1" applyFont="1" applyFill="1" applyBorder="1" applyAlignment="1">
      <alignment horizontal="center" vertical="center"/>
    </xf>
    <xf numFmtId="49" fontId="46" fillId="10" borderId="33" xfId="0" applyNumberFormat="1" applyFont="1" applyFill="1" applyBorder="1" applyAlignment="1">
      <alignment horizontal="center" vertical="center" wrapText="1"/>
    </xf>
    <xf numFmtId="49" fontId="46" fillId="10" borderId="34" xfId="0" applyNumberFormat="1" applyFont="1" applyFill="1" applyBorder="1" applyAlignment="1">
      <alignment horizontal="center" vertical="center" wrapText="1"/>
    </xf>
    <xf numFmtId="49" fontId="46" fillId="10" borderId="35" xfId="0" applyNumberFormat="1" applyFont="1" applyFill="1" applyBorder="1" applyAlignment="1">
      <alignment horizontal="center" vertical="center" wrapText="1"/>
    </xf>
    <xf numFmtId="49" fontId="46" fillId="10" borderId="29" xfId="9" applyNumberFormat="1" applyFont="1" applyFill="1" applyBorder="1" applyAlignment="1">
      <alignment horizontal="center" vertical="center"/>
    </xf>
    <xf numFmtId="49" fontId="46" fillId="10" borderId="21" xfId="9" applyNumberFormat="1" applyFont="1" applyFill="1" applyBorder="1" applyAlignment="1">
      <alignment horizontal="center" vertical="center"/>
    </xf>
    <xf numFmtId="49" fontId="46" fillId="10" borderId="15" xfId="9" applyNumberFormat="1" applyFont="1" applyFill="1" applyBorder="1" applyAlignment="1">
      <alignment horizontal="center" vertical="center"/>
    </xf>
    <xf numFmtId="49" fontId="46" fillId="10" borderId="12" xfId="9" applyNumberFormat="1" applyFont="1" applyFill="1" applyBorder="1" applyAlignment="1">
      <alignment horizontal="center" vertical="center"/>
    </xf>
    <xf numFmtId="170" fontId="48" fillId="2" borderId="22" xfId="9" applyNumberFormat="1" applyFont="1" applyFill="1" applyBorder="1" applyAlignment="1">
      <alignment horizontal="center" vertical="center"/>
    </xf>
    <xf numFmtId="170" fontId="48" fillId="2" borderId="23" xfId="9" applyNumberFormat="1" applyFont="1" applyFill="1" applyBorder="1" applyAlignment="1">
      <alignment horizontal="center" vertical="center"/>
    </xf>
    <xf numFmtId="170" fontId="48" fillId="2" borderId="24" xfId="9" applyNumberFormat="1" applyFont="1" applyFill="1" applyBorder="1" applyAlignment="1">
      <alignment horizontal="center" vertical="center"/>
    </xf>
    <xf numFmtId="170" fontId="48" fillId="2" borderId="30" xfId="9" applyNumberFormat="1" applyFont="1" applyFill="1" applyBorder="1" applyAlignment="1">
      <alignment horizontal="center" vertical="center"/>
    </xf>
    <xf numFmtId="170" fontId="48" fillId="2" borderId="61" xfId="9" applyNumberFormat="1" applyFont="1" applyFill="1" applyBorder="1" applyAlignment="1">
      <alignment horizontal="center" vertical="center"/>
    </xf>
    <xf numFmtId="170" fontId="48" fillId="2" borderId="62" xfId="9" applyNumberFormat="1" applyFont="1" applyFill="1" applyBorder="1" applyAlignment="1">
      <alignment horizontal="center" vertical="center"/>
    </xf>
    <xf numFmtId="170" fontId="48" fillId="2" borderId="63" xfId="9" applyNumberFormat="1" applyFont="1" applyFill="1" applyBorder="1" applyAlignment="1">
      <alignment horizontal="center" vertical="center"/>
    </xf>
    <xf numFmtId="49" fontId="46" fillId="2" borderId="16" xfId="0" applyNumberFormat="1" applyFont="1" applyFill="1" applyBorder="1" applyAlignment="1">
      <alignment horizontal="center" vertical="center" wrapText="1"/>
    </xf>
    <xf numFmtId="49" fontId="46" fillId="2" borderId="0" xfId="0" applyNumberFormat="1" applyFont="1" applyFill="1" applyAlignment="1">
      <alignment horizontal="center" vertical="center" wrapText="1"/>
    </xf>
    <xf numFmtId="49" fontId="46" fillId="2" borderId="17" xfId="0" applyNumberFormat="1" applyFont="1" applyFill="1" applyBorder="1" applyAlignment="1">
      <alignment horizontal="center" vertical="center" wrapText="1"/>
    </xf>
    <xf numFmtId="49" fontId="49" fillId="2" borderId="7" xfId="0" applyNumberFormat="1" applyFont="1" applyFill="1" applyBorder="1" applyAlignment="1">
      <alignment horizontal="center" vertical="center" wrapText="1"/>
    </xf>
    <xf numFmtId="49" fontId="49" fillId="2" borderId="0" xfId="0" applyNumberFormat="1" applyFont="1" applyFill="1" applyAlignment="1">
      <alignment horizontal="center" vertical="center" wrapText="1"/>
    </xf>
    <xf numFmtId="49" fontId="49" fillId="2" borderId="19" xfId="0" applyNumberFormat="1" applyFont="1" applyFill="1" applyBorder="1" applyAlignment="1">
      <alignment horizontal="center" vertical="center" wrapText="1"/>
    </xf>
    <xf numFmtId="44" fontId="46" fillId="10" borderId="20" xfId="9" applyFont="1" applyFill="1" applyBorder="1" applyAlignment="1">
      <alignment horizontal="center" vertical="center"/>
    </xf>
    <xf numFmtId="44" fontId="46" fillId="10" borderId="21" xfId="9" applyFont="1" applyFill="1" applyBorder="1" applyAlignment="1">
      <alignment horizontal="center" vertical="center"/>
    </xf>
    <xf numFmtId="44" fontId="46" fillId="10" borderId="15" xfId="9" applyFont="1" applyFill="1" applyBorder="1" applyAlignment="1">
      <alignment horizontal="center" vertical="center"/>
    </xf>
    <xf numFmtId="44" fontId="46" fillId="10" borderId="12" xfId="9" applyFont="1" applyFill="1" applyBorder="1" applyAlignment="1">
      <alignment horizontal="center" vertical="center"/>
    </xf>
  </cellXfs>
  <cellStyles count="10">
    <cellStyle name="0,0_x000d__x000a_NA_x000d__x000a_" xfId="5" xr:uid="{00000000-0005-0000-0000-000000000000}"/>
    <cellStyle name="Moeda" xfId="9" builtinId="4"/>
    <cellStyle name="Normal" xfId="0" builtinId="0"/>
    <cellStyle name="Normal 10" xfId="3" xr:uid="{00000000-0005-0000-0000-000003000000}"/>
    <cellStyle name="Normal 2" xfId="7" xr:uid="{00000000-0005-0000-0000-000004000000}"/>
    <cellStyle name="Normal_Plan1" xfId="6" xr:uid="{00000000-0005-0000-0000-000006000000}"/>
    <cellStyle name="Normal_Planilha Orçamento_Última Revisão_14-03-11" xfId="2" xr:uid="{00000000-0005-0000-0000-000007000000}"/>
    <cellStyle name="Porcentagem" xfId="4" builtinId="5"/>
    <cellStyle name="Porcentagem 2" xfId="8" xr:uid="{00000000-0005-0000-0000-000009000000}"/>
    <cellStyle name="Vírgula" xfId="1" builtinId="3"/>
  </cellStyles>
  <dxfs count="1">
    <dxf>
      <font>
        <color theme="0"/>
      </font>
      <fill>
        <patternFill>
          <bgColor theme="9"/>
        </patternFill>
      </fill>
    </dxf>
  </dxfs>
  <tableStyles count="0" defaultTableStyle="TableStyleMedium2" defaultPivotStyle="PivotStyleLight16"/>
  <colors>
    <mruColors>
      <color rgb="FF0000CC"/>
      <color rgb="FF0033CC"/>
      <color rgb="FFFF3300"/>
      <color rgb="FF003399"/>
      <color rgb="FFFFFF99"/>
      <color rgb="FFFFCC66"/>
      <color rgb="FFF09252"/>
      <color rgb="FFFFD653"/>
      <color rgb="FFFFE697"/>
      <color rgb="FFAB32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116413</xdr:rowOff>
    </xdr:from>
    <xdr:to>
      <xdr:col>3</xdr:col>
      <xdr:colOff>3022500</xdr:colOff>
      <xdr:row>4</xdr:row>
      <xdr:rowOff>222210</xdr:rowOff>
    </xdr:to>
    <xdr:pic>
      <xdr:nvPicPr>
        <xdr:cNvPr id="3" name="Imagem 2" descr="Natureza Urbana Logo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676" t="22641" r="5469" b="18868"/>
        <a:stretch>
          <a:fillRect/>
        </a:stretch>
      </xdr:blipFill>
      <xdr:spPr>
        <a:xfrm>
          <a:off x="328083" y="264580"/>
          <a:ext cx="3022500" cy="34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C1:AG284"/>
  <sheetViews>
    <sheetView tabSelected="1" view="pageBreakPreview" topLeftCell="A141" zoomScale="80" zoomScaleNormal="100" zoomScaleSheetLayoutView="80" workbookViewId="0">
      <selection activeCell="Y149" sqref="Y149"/>
    </sheetView>
  </sheetViews>
  <sheetFormatPr defaultColWidth="9.140625" defaultRowHeight="13.9" outlineLevelRow="1"/>
  <cols>
    <col min="1" max="1" width="3.28515625" style="1" customWidth="1"/>
    <col min="2" max="3" width="0.85546875" style="1" customWidth="1"/>
    <col min="4" max="4" width="14.42578125" style="170" customWidth="1"/>
    <col min="5" max="6" width="0.85546875" style="18" customWidth="1"/>
    <col min="7" max="7" width="56" style="16" customWidth="1"/>
    <col min="8" max="9" width="0.85546875" style="16" customWidth="1"/>
    <col min="10" max="10" width="7.7109375" style="2" customWidth="1"/>
    <col min="11" max="12" width="0.7109375" style="2" customWidth="1"/>
    <col min="13" max="13" width="10.85546875" style="2" customWidth="1"/>
    <col min="14" max="15" width="0.7109375" style="2" customWidth="1"/>
    <col min="16" max="16" width="14.5703125" style="159" customWidth="1"/>
    <col min="17" max="18" width="0.7109375" style="2" customWidth="1"/>
    <col min="19" max="19" width="16.7109375" style="2" customWidth="1"/>
    <col min="20" max="21" width="0.7109375" style="2" customWidth="1"/>
    <col min="22" max="22" width="13.42578125" style="135" customWidth="1"/>
    <col min="23" max="23" width="0.85546875" style="1" customWidth="1"/>
    <col min="24" max="24" width="0.85546875" style="203" customWidth="1"/>
    <col min="25" max="25" width="59.5703125" style="198" customWidth="1"/>
    <col min="26" max="26" width="47" style="21" customWidth="1"/>
    <col min="27" max="27" width="8.7109375" style="1" customWidth="1"/>
    <col min="28" max="29" width="8.7109375" style="21" customWidth="1"/>
    <col min="30" max="30" width="8.7109375" style="1" customWidth="1"/>
    <col min="31" max="31" width="8.7109375" style="22" customWidth="1"/>
    <col min="32" max="33" width="2.5703125" style="1" customWidth="1"/>
    <col min="34" max="34" width="9.140625" style="1"/>
    <col min="35" max="48" width="2.85546875" style="1" customWidth="1"/>
    <col min="49" max="62" width="2.5703125" style="1" customWidth="1"/>
    <col min="63" max="16384" width="9.140625" style="1"/>
  </cols>
  <sheetData>
    <row r="1" spans="3:33" ht="3" customHeight="1"/>
    <row r="2" spans="3:33" ht="5.0999999999999996" customHeight="1" thickBot="1">
      <c r="P2" s="161"/>
    </row>
    <row r="3" spans="3:33" ht="5.0999999999999996" customHeight="1">
      <c r="C3" s="10"/>
      <c r="D3" s="171"/>
      <c r="E3" s="19"/>
      <c r="F3" s="19"/>
      <c r="G3" s="32"/>
      <c r="H3" s="32"/>
      <c r="I3" s="32"/>
      <c r="J3" s="6"/>
      <c r="K3" s="6"/>
      <c r="L3" s="6"/>
      <c r="M3" s="6"/>
      <c r="N3" s="6"/>
      <c r="O3" s="6"/>
      <c r="P3" s="162"/>
      <c r="Q3" s="6"/>
      <c r="R3" s="6"/>
      <c r="S3" s="6"/>
      <c r="T3" s="6"/>
      <c r="U3" s="6"/>
      <c r="V3" s="136"/>
      <c r="W3" s="11"/>
    </row>
    <row r="4" spans="3:33" ht="17.25" customHeight="1">
      <c r="C4" s="12"/>
      <c r="D4" s="172"/>
      <c r="E4" s="79"/>
      <c r="F4" s="79"/>
      <c r="G4" s="358" t="s">
        <v>0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W4" s="13"/>
    </row>
    <row r="5" spans="3:33" ht="18" customHeight="1">
      <c r="C5" s="12"/>
      <c r="D5" s="173"/>
      <c r="E5" s="79"/>
      <c r="F5" s="79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76"/>
      <c r="U5" s="76"/>
      <c r="V5" s="137"/>
      <c r="W5" s="13"/>
    </row>
    <row r="6" spans="3:33" ht="3" customHeight="1">
      <c r="C6" s="12"/>
      <c r="D6" s="45"/>
      <c r="E6" s="45"/>
      <c r="F6" s="45"/>
      <c r="G6" s="46"/>
      <c r="H6" s="46"/>
      <c r="I6" s="46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138"/>
      <c r="W6" s="13"/>
    </row>
    <row r="7" spans="3:33" s="53" customFormat="1" ht="12" customHeight="1">
      <c r="C7" s="48"/>
      <c r="D7" s="64" t="s">
        <v>1</v>
      </c>
      <c r="E7" s="49"/>
      <c r="F7" s="49"/>
      <c r="G7" s="50"/>
      <c r="H7" s="50"/>
      <c r="I7" s="50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139"/>
      <c r="W7" s="52"/>
      <c r="X7" s="204"/>
      <c r="Y7" s="199"/>
      <c r="Z7" s="54"/>
      <c r="AB7" s="54"/>
      <c r="AC7" s="54"/>
      <c r="AE7" s="55"/>
    </row>
    <row r="8" spans="3:33" s="53" customFormat="1">
      <c r="C8" s="48"/>
      <c r="D8" s="174" t="s">
        <v>2</v>
      </c>
      <c r="E8" s="56"/>
      <c r="F8" s="56"/>
      <c r="G8" s="57"/>
      <c r="H8" s="57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140"/>
      <c r="W8" s="52"/>
      <c r="X8" s="204"/>
      <c r="Y8" s="199"/>
      <c r="Z8" s="54"/>
      <c r="AB8" s="54"/>
      <c r="AC8" s="54"/>
      <c r="AE8" s="55"/>
    </row>
    <row r="9" spans="3:33" s="53" customFormat="1" ht="11.25" customHeight="1">
      <c r="C9" s="48"/>
      <c r="D9" s="64" t="s">
        <v>3</v>
      </c>
      <c r="E9" s="49"/>
      <c r="F9" s="49"/>
      <c r="G9" s="50"/>
      <c r="H9" s="50"/>
      <c r="I9" s="50"/>
      <c r="J9" s="51"/>
      <c r="K9" s="51"/>
      <c r="L9" s="51"/>
      <c r="M9" s="51"/>
      <c r="N9" s="51"/>
      <c r="O9" s="51"/>
      <c r="P9" s="51"/>
      <c r="Q9" s="51"/>
      <c r="R9" s="51"/>
      <c r="S9" s="64" t="s">
        <v>4</v>
      </c>
      <c r="T9" s="51"/>
      <c r="U9" s="51"/>
      <c r="V9" s="139"/>
      <c r="W9" s="52"/>
      <c r="X9" s="204"/>
      <c r="Y9" s="199"/>
      <c r="Z9" s="54"/>
      <c r="AB9" s="54"/>
      <c r="AC9" s="54"/>
      <c r="AE9" s="55"/>
    </row>
    <row r="10" spans="3:33" s="53" customFormat="1">
      <c r="C10" s="48"/>
      <c r="D10" s="175" t="s">
        <v>5</v>
      </c>
      <c r="E10" s="115"/>
      <c r="F10" s="115"/>
      <c r="G10" s="60"/>
      <c r="H10" s="60"/>
      <c r="I10" s="60"/>
      <c r="J10" s="116"/>
      <c r="K10" s="116"/>
      <c r="L10" s="116"/>
      <c r="M10" s="116"/>
      <c r="N10" s="116"/>
      <c r="O10" s="116"/>
      <c r="P10" s="116"/>
      <c r="Q10" s="116"/>
      <c r="R10" s="116"/>
      <c r="S10" s="62"/>
      <c r="T10" s="116"/>
      <c r="U10" s="116"/>
      <c r="V10" s="141"/>
      <c r="W10" s="52"/>
      <c r="X10" s="204"/>
      <c r="Y10" s="199"/>
      <c r="Z10" s="54"/>
      <c r="AB10" s="54"/>
      <c r="AC10" s="54"/>
      <c r="AE10" s="55"/>
    </row>
    <row r="11" spans="3:33" ht="3" customHeight="1">
      <c r="C11" s="12"/>
      <c r="P11" s="2"/>
      <c r="W11" s="52"/>
      <c r="AF11" s="21"/>
      <c r="AG11" s="21"/>
    </row>
    <row r="12" spans="3:33" ht="15" customHeight="1">
      <c r="C12" s="12"/>
      <c r="D12" s="364" t="s">
        <v>6</v>
      </c>
      <c r="E12" s="337"/>
      <c r="F12" s="337"/>
      <c r="G12" s="359" t="s">
        <v>7</v>
      </c>
      <c r="H12" s="338"/>
      <c r="I12" s="338"/>
      <c r="J12" s="360" t="s">
        <v>8</v>
      </c>
      <c r="K12" s="339"/>
      <c r="L12" s="339"/>
      <c r="M12" s="361" t="s">
        <v>9</v>
      </c>
      <c r="N12" s="340"/>
      <c r="O12" s="340"/>
      <c r="P12" s="361" t="s">
        <v>10</v>
      </c>
      <c r="Q12" s="339"/>
      <c r="R12" s="339"/>
      <c r="S12" s="361" t="s">
        <v>11</v>
      </c>
      <c r="T12" s="339"/>
      <c r="U12" s="339"/>
      <c r="V12" s="365" t="s">
        <v>12</v>
      </c>
      <c r="W12" s="52"/>
      <c r="AB12" s="1"/>
      <c r="AC12" s="1"/>
    </row>
    <row r="13" spans="3:33" ht="15" customHeight="1">
      <c r="C13" s="12"/>
      <c r="D13" s="364"/>
      <c r="E13" s="337"/>
      <c r="F13" s="337"/>
      <c r="G13" s="359"/>
      <c r="H13" s="338"/>
      <c r="I13" s="338"/>
      <c r="J13" s="360"/>
      <c r="K13" s="339"/>
      <c r="L13" s="339"/>
      <c r="M13" s="361"/>
      <c r="N13" s="340"/>
      <c r="O13" s="340"/>
      <c r="P13" s="361"/>
      <c r="Q13" s="339"/>
      <c r="R13" s="339"/>
      <c r="S13" s="361"/>
      <c r="T13" s="339"/>
      <c r="U13" s="339"/>
      <c r="V13" s="365"/>
      <c r="W13" s="52"/>
      <c r="Y13" s="203"/>
      <c r="Z13" s="72"/>
      <c r="AA13" s="2"/>
      <c r="AB13" s="72"/>
      <c r="AC13" s="72"/>
      <c r="AF13" s="26"/>
      <c r="AG13" s="26"/>
    </row>
    <row r="14" spans="3:33" ht="3" customHeight="1">
      <c r="C14" s="12"/>
      <c r="D14" s="28"/>
      <c r="E14" s="28"/>
      <c r="F14" s="28"/>
      <c r="G14" s="34"/>
      <c r="H14" s="34"/>
      <c r="I14" s="34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142"/>
      <c r="W14" s="52"/>
      <c r="Y14" s="203"/>
      <c r="AF14" s="21"/>
      <c r="AG14" s="21"/>
    </row>
    <row r="15" spans="3:33" ht="3" customHeight="1">
      <c r="C15" s="12"/>
      <c r="D15" s="18"/>
      <c r="P15" s="2"/>
      <c r="W15" s="52"/>
      <c r="Y15" s="203"/>
      <c r="AF15" s="21"/>
      <c r="AG15" s="21"/>
    </row>
    <row r="16" spans="3:33">
      <c r="C16" s="12"/>
      <c r="D16" s="41" t="s">
        <v>13</v>
      </c>
      <c r="E16" s="41"/>
      <c r="F16" s="41"/>
      <c r="G16" s="131" t="s">
        <v>14</v>
      </c>
      <c r="H16" s="35"/>
      <c r="I16" s="35"/>
      <c r="J16" s="40"/>
      <c r="K16" s="40"/>
      <c r="L16" s="40"/>
      <c r="M16" s="187"/>
      <c r="N16" s="40"/>
      <c r="O16" s="40"/>
      <c r="P16" s="40"/>
      <c r="Q16" s="40"/>
      <c r="R16" s="40"/>
      <c r="S16" s="80">
        <f>SUM(S19,S22,S27)</f>
        <v>0</v>
      </c>
      <c r="T16" s="40"/>
      <c r="U16" s="40"/>
      <c r="V16" s="192" t="e">
        <f>S16/$S$274</f>
        <v>#VALUE!</v>
      </c>
      <c r="W16" s="52"/>
      <c r="Y16" s="203"/>
      <c r="AF16" s="21"/>
      <c r="AG16" s="21"/>
    </row>
    <row r="17" spans="3:33" ht="3" customHeight="1">
      <c r="C17" s="12"/>
      <c r="D17" s="25"/>
      <c r="E17" s="25"/>
      <c r="F17" s="25"/>
      <c r="G17" s="17"/>
      <c r="H17" s="17"/>
      <c r="I17" s="1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2"/>
      <c r="Y17" s="203"/>
      <c r="AF17" s="21"/>
      <c r="AG17" s="21"/>
    </row>
    <row r="18" spans="3:33" ht="3" customHeight="1">
      <c r="C18" s="12"/>
      <c r="D18" s="26"/>
      <c r="E18" s="26"/>
      <c r="F18" s="26"/>
      <c r="P18" s="2"/>
      <c r="V18" s="2"/>
      <c r="W18" s="52"/>
      <c r="Y18" s="203"/>
      <c r="AF18" s="21"/>
      <c r="AG18" s="21"/>
    </row>
    <row r="19" spans="3:33">
      <c r="C19" s="12"/>
      <c r="D19" s="188" t="s">
        <v>15</v>
      </c>
      <c r="E19" s="305"/>
      <c r="F19" s="306"/>
      <c r="G19" s="362" t="s">
        <v>16</v>
      </c>
      <c r="H19" s="362"/>
      <c r="I19" s="362"/>
      <c r="J19" s="362"/>
      <c r="K19" s="133"/>
      <c r="L19" s="133"/>
      <c r="M19" s="134"/>
      <c r="N19" s="134"/>
      <c r="O19" s="134"/>
      <c r="P19" s="134"/>
      <c r="Q19" s="134"/>
      <c r="R19" s="134"/>
      <c r="S19" s="134">
        <f>SUM(S20:S21)</f>
        <v>0</v>
      </c>
      <c r="T19" s="305"/>
      <c r="U19" s="306"/>
      <c r="V19" s="189" t="e">
        <f>S19/$S$274</f>
        <v>#VALUE!</v>
      </c>
      <c r="W19" s="52"/>
      <c r="Y19" s="203"/>
      <c r="AF19" s="21"/>
      <c r="AG19" s="21"/>
    </row>
    <row r="20" spans="3:33" outlineLevel="1">
      <c r="C20" s="12"/>
      <c r="D20" s="75" t="s">
        <v>17</v>
      </c>
      <c r="E20" s="307"/>
      <c r="F20" s="308"/>
      <c r="G20" s="74" t="s">
        <v>18</v>
      </c>
      <c r="H20" s="309"/>
      <c r="I20" s="310"/>
      <c r="J20" s="190" t="s">
        <v>19</v>
      </c>
      <c r="K20" s="307"/>
      <c r="L20" s="308"/>
      <c r="M20" s="78">
        <v>1</v>
      </c>
      <c r="N20" s="307"/>
      <c r="O20" s="308"/>
      <c r="P20" s="78"/>
      <c r="Q20" s="307"/>
      <c r="R20" s="308"/>
      <c r="S20" s="78">
        <f t="shared" ref="S20:S21" si="0">P20*M20</f>
        <v>0</v>
      </c>
      <c r="T20" s="307"/>
      <c r="U20" s="308"/>
      <c r="V20" s="147" t="e">
        <f>S20/$S$274</f>
        <v>#VALUE!</v>
      </c>
      <c r="W20" s="52"/>
      <c r="Y20" s="203"/>
      <c r="AF20" s="21"/>
      <c r="AG20" s="21"/>
    </row>
    <row r="21" spans="3:33" outlineLevel="1">
      <c r="C21" s="12"/>
      <c r="D21" s="75" t="s">
        <v>17</v>
      </c>
      <c r="E21" s="307"/>
      <c r="F21" s="308"/>
      <c r="G21" s="74" t="s">
        <v>20</v>
      </c>
      <c r="H21" s="309"/>
      <c r="I21" s="310"/>
      <c r="J21" s="190" t="s">
        <v>19</v>
      </c>
      <c r="K21" s="307"/>
      <c r="L21" s="308"/>
      <c r="M21" s="78">
        <v>1</v>
      </c>
      <c r="N21" s="307"/>
      <c r="O21" s="308"/>
      <c r="P21" s="78"/>
      <c r="Q21" s="307"/>
      <c r="R21" s="308"/>
      <c r="S21" s="78">
        <f t="shared" si="0"/>
        <v>0</v>
      </c>
      <c r="T21" s="307"/>
      <c r="U21" s="308"/>
      <c r="V21" s="147" t="e">
        <f>S21/$S$274</f>
        <v>#VALUE!</v>
      </c>
      <c r="W21" s="52"/>
      <c r="Y21" s="203"/>
      <c r="AF21" s="21"/>
      <c r="AG21" s="21"/>
    </row>
    <row r="22" spans="3:33" ht="13.5">
      <c r="C22" s="12"/>
      <c r="D22" s="188" t="s">
        <v>21</v>
      </c>
      <c r="E22" s="305"/>
      <c r="F22" s="306"/>
      <c r="G22" s="362" t="s">
        <v>22</v>
      </c>
      <c r="H22" s="362"/>
      <c r="I22" s="362"/>
      <c r="J22" s="362"/>
      <c r="K22" s="133"/>
      <c r="L22" s="133"/>
      <c r="M22" s="134"/>
      <c r="N22" s="134"/>
      <c r="O22" s="134"/>
      <c r="P22" s="134"/>
      <c r="Q22" s="305"/>
      <c r="R22" s="306"/>
      <c r="S22" s="134">
        <f>SUM(S23:S23)</f>
        <v>0</v>
      </c>
      <c r="T22" s="134"/>
      <c r="U22" s="134"/>
      <c r="V22" s="189" t="e">
        <f>S22/$S$274</f>
        <v>#VALUE!</v>
      </c>
      <c r="W22" s="52"/>
      <c r="Y22" s="203"/>
      <c r="AF22" s="21"/>
      <c r="AG22" s="21"/>
    </row>
    <row r="23" spans="3:33" ht="27" outlineLevel="1">
      <c r="C23" s="12"/>
      <c r="D23" s="323" t="s">
        <v>23</v>
      </c>
      <c r="E23" s="324"/>
      <c r="F23" s="325"/>
      <c r="G23" s="84" t="s">
        <v>24</v>
      </c>
      <c r="H23" s="326"/>
      <c r="I23" s="327"/>
      <c r="J23" s="328" t="s">
        <v>25</v>
      </c>
      <c r="K23" s="324"/>
      <c r="L23" s="325"/>
      <c r="M23" s="329">
        <v>1</v>
      </c>
      <c r="N23" s="324"/>
      <c r="O23" s="325"/>
      <c r="P23" s="329"/>
      <c r="Q23" s="324"/>
      <c r="R23" s="325"/>
      <c r="S23" s="329">
        <f t="shared" ref="S23" si="1">P23*M23</f>
        <v>0</v>
      </c>
      <c r="T23" s="324"/>
      <c r="U23" s="325"/>
      <c r="V23" s="330" t="e">
        <f>S23/$S$274</f>
        <v>#VALUE!</v>
      </c>
      <c r="W23" s="52"/>
      <c r="Y23" s="357" t="s">
        <v>26</v>
      </c>
      <c r="AF23" s="21"/>
      <c r="AG23" s="21"/>
    </row>
    <row r="24" spans="3:33" ht="13.5" outlineLevel="1">
      <c r="C24" s="12"/>
      <c r="D24" s="323" t="s">
        <v>17</v>
      </c>
      <c r="E24" s="324"/>
      <c r="F24" s="325"/>
      <c r="G24" s="84" t="s">
        <v>27</v>
      </c>
      <c r="H24" s="326"/>
      <c r="I24" s="327"/>
      <c r="J24" s="328" t="s">
        <v>19</v>
      </c>
      <c r="K24" s="324"/>
      <c r="L24" s="325"/>
      <c r="M24" s="329">
        <v>1</v>
      </c>
      <c r="N24" s="324"/>
      <c r="O24" s="325"/>
      <c r="P24" s="329"/>
      <c r="Q24" s="324"/>
      <c r="R24" s="325"/>
      <c r="S24" s="329">
        <f t="shared" ref="S24" si="2">P24*M24</f>
        <v>0</v>
      </c>
      <c r="T24" s="324"/>
      <c r="U24" s="325"/>
      <c r="V24" s="330" t="e">
        <f>S24/$S$274</f>
        <v>#VALUE!</v>
      </c>
      <c r="W24" s="52"/>
      <c r="Y24" s="357" t="s">
        <v>26</v>
      </c>
      <c r="AF24" s="21"/>
      <c r="AG24" s="21"/>
    </row>
    <row r="25" spans="3:33" ht="13.5" outlineLevel="1">
      <c r="C25" s="12"/>
      <c r="D25" s="323" t="s">
        <v>17</v>
      </c>
      <c r="E25" s="324"/>
      <c r="F25" s="325"/>
      <c r="G25" s="84" t="s">
        <v>28</v>
      </c>
      <c r="H25" s="326"/>
      <c r="I25" s="327"/>
      <c r="J25" s="328" t="s">
        <v>19</v>
      </c>
      <c r="K25" s="324"/>
      <c r="L25" s="325"/>
      <c r="M25" s="329">
        <v>1</v>
      </c>
      <c r="N25" s="324"/>
      <c r="O25" s="325"/>
      <c r="P25" s="329"/>
      <c r="Q25" s="324"/>
      <c r="R25" s="325"/>
      <c r="S25" s="329">
        <f t="shared" ref="S25" si="3">P25*M25</f>
        <v>0</v>
      </c>
      <c r="T25" s="324"/>
      <c r="U25" s="325"/>
      <c r="V25" s="330" t="e">
        <f>S25/$S$274</f>
        <v>#VALUE!</v>
      </c>
      <c r="W25" s="52"/>
      <c r="Y25" s="357" t="s">
        <v>26</v>
      </c>
      <c r="AF25" s="21"/>
      <c r="AG25" s="21"/>
    </row>
    <row r="26" spans="3:33" ht="13.5" outlineLevel="1">
      <c r="C26" s="12"/>
      <c r="D26" s="323" t="s">
        <v>17</v>
      </c>
      <c r="E26" s="324"/>
      <c r="F26" s="325"/>
      <c r="G26" s="84" t="s">
        <v>29</v>
      </c>
      <c r="H26" s="326"/>
      <c r="I26" s="327"/>
      <c r="J26" s="328" t="s">
        <v>19</v>
      </c>
      <c r="K26" s="324"/>
      <c r="L26" s="325"/>
      <c r="M26" s="329">
        <v>1</v>
      </c>
      <c r="N26" s="324"/>
      <c r="O26" s="325"/>
      <c r="P26" s="329"/>
      <c r="Q26" s="324"/>
      <c r="R26" s="325"/>
      <c r="S26" s="329">
        <f t="shared" ref="S26" si="4">P26*M26</f>
        <v>0</v>
      </c>
      <c r="T26" s="324"/>
      <c r="U26" s="325"/>
      <c r="V26" s="330" t="e">
        <f>S26/$S$274</f>
        <v>#VALUE!</v>
      </c>
      <c r="W26" s="52"/>
      <c r="Y26" s="357" t="s">
        <v>26</v>
      </c>
      <c r="AF26" s="21"/>
      <c r="AG26" s="21"/>
    </row>
    <row r="27" spans="3:33" ht="13.5">
      <c r="C27" s="12"/>
      <c r="D27" s="188" t="s">
        <v>30</v>
      </c>
      <c r="E27" s="305"/>
      <c r="F27" s="306"/>
      <c r="G27" s="362" t="s">
        <v>31</v>
      </c>
      <c r="H27" s="362"/>
      <c r="I27" s="362"/>
      <c r="J27" s="362"/>
      <c r="K27" s="133"/>
      <c r="L27" s="133"/>
      <c r="M27" s="134"/>
      <c r="N27" s="134"/>
      <c r="O27" s="134"/>
      <c r="P27" s="134"/>
      <c r="Q27" s="305"/>
      <c r="R27" s="306"/>
      <c r="S27" s="134">
        <f>SUM(S28)</f>
        <v>0</v>
      </c>
      <c r="T27" s="134"/>
      <c r="U27" s="134"/>
      <c r="V27" s="189" t="e">
        <f>S27/$S$274</f>
        <v>#VALUE!</v>
      </c>
      <c r="W27" s="52"/>
      <c r="Y27" s="357"/>
      <c r="AF27" s="21"/>
      <c r="AG27" s="21"/>
    </row>
    <row r="28" spans="3:33" ht="27" outlineLevel="1">
      <c r="C28" s="12"/>
      <c r="D28" s="75" t="s">
        <v>17</v>
      </c>
      <c r="E28" s="307"/>
      <c r="F28" s="308"/>
      <c r="G28" s="74" t="s">
        <v>32</v>
      </c>
      <c r="H28" s="309"/>
      <c r="I28" s="310"/>
      <c r="J28" s="190" t="s">
        <v>19</v>
      </c>
      <c r="K28" s="307"/>
      <c r="L28" s="308"/>
      <c r="M28" s="78">
        <v>1</v>
      </c>
      <c r="N28" s="307"/>
      <c r="O28" s="308"/>
      <c r="P28" s="78"/>
      <c r="Q28" s="307"/>
      <c r="R28" s="308"/>
      <c r="S28" s="78">
        <f t="shared" ref="S28" si="5">P28*M28</f>
        <v>0</v>
      </c>
      <c r="T28" s="307"/>
      <c r="U28" s="308"/>
      <c r="V28" s="147" t="e">
        <f>S28/$S$274</f>
        <v>#VALUE!</v>
      </c>
      <c r="W28" s="52"/>
      <c r="Y28" s="357"/>
      <c r="AF28" s="21"/>
      <c r="AG28" s="21"/>
    </row>
    <row r="29" spans="3:33" ht="13.5" outlineLevel="1">
      <c r="C29" s="12"/>
      <c r="D29" s="188" t="s">
        <v>33</v>
      </c>
      <c r="E29" s="305"/>
      <c r="F29" s="306"/>
      <c r="G29" s="362" t="s">
        <v>34</v>
      </c>
      <c r="H29" s="362"/>
      <c r="I29" s="362"/>
      <c r="J29" s="362"/>
      <c r="K29" s="133"/>
      <c r="L29" s="133"/>
      <c r="M29" s="134"/>
      <c r="N29" s="134"/>
      <c r="O29" s="134"/>
      <c r="P29" s="134"/>
      <c r="Q29" s="305"/>
      <c r="R29" s="306"/>
      <c r="S29" s="134">
        <f>SUM(S34)</f>
        <v>0</v>
      </c>
      <c r="T29" s="134"/>
      <c r="U29" s="134"/>
      <c r="V29" s="189" t="e">
        <f>S29/$S$274</f>
        <v>#VALUE!</v>
      </c>
      <c r="W29" s="52"/>
      <c r="Y29" s="357"/>
      <c r="AF29" s="21"/>
      <c r="AG29" s="21"/>
    </row>
    <row r="30" spans="3:33" ht="27" outlineLevel="1">
      <c r="C30" s="12"/>
      <c r="D30" s="323" t="s">
        <v>35</v>
      </c>
      <c r="E30" s="324"/>
      <c r="F30" s="325"/>
      <c r="G30" s="84" t="s">
        <v>36</v>
      </c>
      <c r="H30" s="326"/>
      <c r="I30" s="327"/>
      <c r="J30" s="334" t="s">
        <v>37</v>
      </c>
      <c r="K30" s="324"/>
      <c r="L30" s="325"/>
      <c r="M30" s="335">
        <v>40</v>
      </c>
      <c r="N30" s="324"/>
      <c r="O30" s="325"/>
      <c r="P30" s="329"/>
      <c r="Q30" s="324"/>
      <c r="R30" s="325"/>
      <c r="S30" s="329">
        <f t="shared" ref="S30" si="6">P30*M30</f>
        <v>0</v>
      </c>
      <c r="T30" s="324"/>
      <c r="U30" s="325"/>
      <c r="V30" s="330" t="e">
        <f>S30/$S$274</f>
        <v>#VALUE!</v>
      </c>
      <c r="W30" s="52"/>
      <c r="Y30" s="357" t="s">
        <v>26</v>
      </c>
      <c r="AF30" s="21"/>
      <c r="AG30" s="21"/>
    </row>
    <row r="31" spans="3:33" ht="27" outlineLevel="1">
      <c r="C31" s="12"/>
      <c r="D31" s="323" t="s">
        <v>38</v>
      </c>
      <c r="E31" s="331"/>
      <c r="F31" s="332"/>
      <c r="G31" s="84" t="s">
        <v>39</v>
      </c>
      <c r="H31" s="326"/>
      <c r="I31" s="327"/>
      <c r="J31" s="334" t="s">
        <v>37</v>
      </c>
      <c r="K31" s="324"/>
      <c r="L31" s="325"/>
      <c r="M31" s="335">
        <v>40</v>
      </c>
      <c r="N31" s="324"/>
      <c r="O31" s="325"/>
      <c r="P31" s="329"/>
      <c r="Q31" s="324"/>
      <c r="R31" s="325"/>
      <c r="S31" s="329">
        <f t="shared" ref="S31" si="7">P31*M31</f>
        <v>0</v>
      </c>
      <c r="T31" s="324"/>
      <c r="U31" s="325"/>
      <c r="V31" s="330" t="e">
        <f t="shared" ref="V31" si="8">S31/$S$274</f>
        <v>#VALUE!</v>
      </c>
      <c r="W31" s="52"/>
      <c r="Y31" s="357" t="s">
        <v>26</v>
      </c>
      <c r="AF31" s="21"/>
      <c r="AG31" s="21"/>
    </row>
    <row r="32" spans="3:33" ht="27" outlineLevel="1">
      <c r="C32" s="12"/>
      <c r="D32" s="323" t="s">
        <v>40</v>
      </c>
      <c r="E32" s="331"/>
      <c r="F32" s="333"/>
      <c r="G32" s="84" t="s">
        <v>41</v>
      </c>
      <c r="H32" s="326"/>
      <c r="I32" s="327"/>
      <c r="J32" s="334" t="s">
        <v>37</v>
      </c>
      <c r="K32" s="324"/>
      <c r="L32" s="325"/>
      <c r="M32" s="335">
        <v>40</v>
      </c>
      <c r="N32" s="324"/>
      <c r="O32" s="325"/>
      <c r="P32" s="329"/>
      <c r="Q32" s="324"/>
      <c r="R32" s="325"/>
      <c r="S32" s="329">
        <f t="shared" ref="S32" si="9">P32*M32</f>
        <v>0</v>
      </c>
      <c r="T32" s="324"/>
      <c r="U32" s="325"/>
      <c r="V32" s="330" t="e">
        <f t="shared" ref="V32" si="10">S32/$S$274</f>
        <v>#VALUE!</v>
      </c>
      <c r="W32" s="52"/>
      <c r="Y32" s="357" t="s">
        <v>26</v>
      </c>
      <c r="AF32" s="21"/>
      <c r="AG32" s="21"/>
    </row>
    <row r="33" spans="3:33" ht="27" outlineLevel="1">
      <c r="C33" s="12"/>
      <c r="D33" s="323" t="s">
        <v>40</v>
      </c>
      <c r="E33" s="331"/>
      <c r="F33" s="333"/>
      <c r="G33" s="84" t="s">
        <v>42</v>
      </c>
      <c r="H33" s="326"/>
      <c r="I33" s="327"/>
      <c r="J33" s="334" t="s">
        <v>37</v>
      </c>
      <c r="K33" s="324"/>
      <c r="L33" s="325"/>
      <c r="M33" s="335">
        <v>40</v>
      </c>
      <c r="N33" s="324"/>
      <c r="O33" s="325"/>
      <c r="P33" s="329"/>
      <c r="Q33" s="324"/>
      <c r="R33" s="325"/>
      <c r="S33" s="329">
        <f t="shared" ref="S33" si="11">P33*M33</f>
        <v>0</v>
      </c>
      <c r="T33" s="324"/>
      <c r="U33" s="325"/>
      <c r="V33" s="330" t="e">
        <f t="shared" ref="V33" si="12">S33/$S$274</f>
        <v>#VALUE!</v>
      </c>
      <c r="W33" s="52"/>
      <c r="Y33" s="357" t="s">
        <v>26</v>
      </c>
      <c r="AF33" s="21"/>
      <c r="AG33" s="21"/>
    </row>
    <row r="34" spans="3:33" ht="12" customHeight="1">
      <c r="C34" s="12"/>
      <c r="D34" s="18"/>
      <c r="P34" s="2"/>
      <c r="W34" s="13"/>
      <c r="X34" s="1"/>
      <c r="Y34" s="21"/>
      <c r="AB34" s="219"/>
      <c r="AD34" s="21"/>
      <c r="AE34" s="1"/>
    </row>
    <row r="35" spans="3:33" ht="3" customHeight="1">
      <c r="C35" s="12"/>
      <c r="D35" s="28"/>
      <c r="E35" s="28"/>
      <c r="F35" s="28"/>
      <c r="G35" s="34"/>
      <c r="H35" s="34"/>
      <c r="I35" s="34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142"/>
      <c r="W35" s="13"/>
      <c r="X35" s="1"/>
      <c r="Y35" s="21"/>
      <c r="AB35" s="219"/>
      <c r="AD35" s="21"/>
      <c r="AE35" s="1"/>
    </row>
    <row r="36" spans="3:33" ht="3" customHeight="1">
      <c r="C36" s="12"/>
      <c r="D36" s="18"/>
      <c r="P36" s="2"/>
      <c r="W36" s="13"/>
      <c r="X36" s="1"/>
      <c r="Y36" s="21"/>
      <c r="AB36" s="219"/>
      <c r="AD36" s="21"/>
      <c r="AE36" s="1"/>
    </row>
    <row r="37" spans="3:33" ht="12.75" customHeight="1">
      <c r="C37" s="12"/>
      <c r="D37" s="186" t="s">
        <v>43</v>
      </c>
      <c r="E37" s="41"/>
      <c r="F37" s="41"/>
      <c r="G37" s="131" t="s">
        <v>44</v>
      </c>
      <c r="H37" s="35"/>
      <c r="I37" s="35"/>
      <c r="J37" s="40"/>
      <c r="K37" s="40"/>
      <c r="L37" s="40"/>
      <c r="M37" s="40"/>
      <c r="N37" s="40"/>
      <c r="O37" s="40"/>
      <c r="P37" s="40"/>
      <c r="Q37" s="40"/>
      <c r="R37" s="40"/>
      <c r="S37" s="80">
        <f>SUM(S40)</f>
        <v>0</v>
      </c>
      <c r="T37" s="40"/>
      <c r="U37" s="40"/>
      <c r="V37" s="143" t="e">
        <f>S37/$S$274</f>
        <v>#VALUE!</v>
      </c>
      <c r="W37" s="52"/>
      <c r="Y37" s="203"/>
    </row>
    <row r="38" spans="3:33" ht="3" customHeight="1">
      <c r="C38" s="12"/>
      <c r="D38" s="25"/>
      <c r="E38" s="25"/>
      <c r="F38" s="25"/>
      <c r="G38" s="17"/>
      <c r="H38" s="17"/>
      <c r="I38" s="17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144"/>
      <c r="W38" s="52"/>
      <c r="Y38" s="203"/>
    </row>
    <row r="39" spans="3:33" ht="3" customHeight="1">
      <c r="C39" s="12"/>
      <c r="D39" s="26"/>
      <c r="E39" s="26"/>
      <c r="F39" s="26"/>
      <c r="P39" s="2"/>
      <c r="V39" s="145"/>
      <c r="W39" s="52"/>
      <c r="Y39" s="203"/>
    </row>
    <row r="40" spans="3:33">
      <c r="C40" s="12"/>
      <c r="D40" s="188" t="s">
        <v>45</v>
      </c>
      <c r="E40" s="305"/>
      <c r="F40" s="306"/>
      <c r="G40" s="362" t="s">
        <v>46</v>
      </c>
      <c r="H40" s="362"/>
      <c r="I40" s="362"/>
      <c r="J40" s="362"/>
      <c r="K40" s="362"/>
      <c r="L40" s="362"/>
      <c r="M40" s="362"/>
      <c r="N40" s="134"/>
      <c r="O40" s="134"/>
      <c r="P40" s="134"/>
      <c r="Q40" s="134"/>
      <c r="R40" s="134"/>
      <c r="S40" s="134">
        <f>SUM(S41:S41)</f>
        <v>0</v>
      </c>
      <c r="T40" s="305"/>
      <c r="U40" s="306"/>
      <c r="V40" s="146" t="e">
        <f>S40/$S$274</f>
        <v>#VALUE!</v>
      </c>
      <c r="W40" s="52"/>
      <c r="Y40" s="203"/>
    </row>
    <row r="41" spans="3:33" ht="13.5" outlineLevel="1">
      <c r="C41" s="12"/>
      <c r="D41" s="176" t="s">
        <v>47</v>
      </c>
      <c r="E41" s="307"/>
      <c r="F41" s="308"/>
      <c r="G41" s="74" t="s">
        <v>48</v>
      </c>
      <c r="H41" s="309"/>
      <c r="I41" s="310"/>
      <c r="J41" s="73" t="s">
        <v>49</v>
      </c>
      <c r="K41" s="307"/>
      <c r="L41" s="308"/>
      <c r="M41" s="78">
        <v>384.02</v>
      </c>
      <c r="N41" s="307"/>
      <c r="O41" s="308"/>
      <c r="P41" s="78"/>
      <c r="Q41" s="307"/>
      <c r="R41" s="308"/>
      <c r="S41" s="78">
        <f t="shared" ref="S41" si="13">P41*M41</f>
        <v>0</v>
      </c>
      <c r="T41" s="307"/>
      <c r="U41" s="308"/>
      <c r="V41" s="147" t="e">
        <f>S41/$S$274</f>
        <v>#VALUE!</v>
      </c>
      <c r="W41" s="52"/>
      <c r="Y41" s="203"/>
    </row>
    <row r="42" spans="3:33" ht="13.5" customHeight="1">
      <c r="C42" s="12"/>
      <c r="D42" s="18"/>
      <c r="P42" s="2"/>
      <c r="W42" s="13"/>
      <c r="X42" s="1"/>
      <c r="Y42" s="21"/>
      <c r="AB42" s="219"/>
      <c r="AD42" s="21"/>
      <c r="AE42" s="1"/>
    </row>
    <row r="43" spans="3:33" ht="3" customHeight="1">
      <c r="C43" s="12"/>
      <c r="D43" s="28"/>
      <c r="E43" s="28"/>
      <c r="F43" s="28"/>
      <c r="G43" s="34"/>
      <c r="H43" s="34"/>
      <c r="I43" s="34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142"/>
      <c r="W43" s="13"/>
      <c r="X43" s="1"/>
      <c r="Y43" s="21"/>
      <c r="AB43" s="219"/>
      <c r="AD43" s="21"/>
      <c r="AE43" s="1"/>
    </row>
    <row r="44" spans="3:33" ht="3" customHeight="1">
      <c r="C44" s="12"/>
      <c r="D44" s="18"/>
      <c r="P44" s="2"/>
      <c r="W44" s="13"/>
      <c r="X44" s="1"/>
      <c r="Y44" s="21"/>
      <c r="AB44" s="219"/>
      <c r="AD44" s="21"/>
      <c r="AE44" s="1"/>
    </row>
    <row r="45" spans="3:33">
      <c r="C45" s="12"/>
      <c r="D45" s="186" t="s">
        <v>50</v>
      </c>
      <c r="E45" s="41"/>
      <c r="F45" s="41"/>
      <c r="G45" s="131" t="s">
        <v>51</v>
      </c>
      <c r="H45" s="35"/>
      <c r="I45" s="35"/>
      <c r="J45" s="40"/>
      <c r="K45" s="40"/>
      <c r="L45" s="40"/>
      <c r="M45" s="40"/>
      <c r="N45" s="40"/>
      <c r="O45" s="40"/>
      <c r="P45" s="40"/>
      <c r="Q45" s="40"/>
      <c r="R45" s="40"/>
      <c r="S45" s="80">
        <f>SUM(S48)</f>
        <v>0</v>
      </c>
      <c r="T45" s="40"/>
      <c r="U45" s="40"/>
      <c r="V45" s="143" t="e">
        <f>S45/$S$274</f>
        <v>#VALUE!</v>
      </c>
      <c r="W45" s="13"/>
      <c r="Y45" s="203"/>
    </row>
    <row r="46" spans="3:33" ht="3" customHeight="1">
      <c r="C46" s="12"/>
      <c r="D46" s="25"/>
      <c r="E46" s="25"/>
      <c r="F46" s="25"/>
      <c r="G46" s="17"/>
      <c r="H46" s="17"/>
      <c r="I46" s="17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144"/>
      <c r="W46" s="13"/>
    </row>
    <row r="47" spans="3:33" ht="3" customHeight="1">
      <c r="C47" s="12"/>
      <c r="D47" s="26"/>
      <c r="E47" s="26"/>
      <c r="F47" s="26"/>
      <c r="P47" s="2"/>
      <c r="V47" s="145"/>
      <c r="W47" s="13"/>
    </row>
    <row r="48" spans="3:33">
      <c r="C48" s="12"/>
      <c r="D48" s="188" t="s">
        <v>52</v>
      </c>
      <c r="E48" s="305"/>
      <c r="F48" s="306"/>
      <c r="G48" s="362" t="s">
        <v>53</v>
      </c>
      <c r="H48" s="362"/>
      <c r="I48" s="362"/>
      <c r="J48" s="362"/>
      <c r="K48" s="362"/>
      <c r="L48" s="362"/>
      <c r="M48" s="362"/>
      <c r="N48" s="134"/>
      <c r="O48" s="134"/>
      <c r="P48" s="134"/>
      <c r="Q48" s="134"/>
      <c r="R48" s="134"/>
      <c r="S48" s="134">
        <f>SUM(S49:S57)</f>
        <v>0</v>
      </c>
      <c r="T48" s="305"/>
      <c r="U48" s="306"/>
      <c r="V48" s="146" t="e">
        <f>S48/$S$274</f>
        <v>#VALUE!</v>
      </c>
      <c r="W48" s="13"/>
      <c r="Y48" s="209"/>
    </row>
    <row r="49" spans="3:31" outlineLevel="1">
      <c r="C49" s="12"/>
      <c r="D49" s="176" t="s">
        <v>54</v>
      </c>
      <c r="E49" s="307"/>
      <c r="F49" s="308"/>
      <c r="G49" s="74" t="s">
        <v>55</v>
      </c>
      <c r="H49" s="309"/>
      <c r="I49" s="310"/>
      <c r="J49" s="73" t="s">
        <v>56</v>
      </c>
      <c r="K49" s="307"/>
      <c r="L49" s="308"/>
      <c r="M49" s="78">
        <v>16.899999999999999</v>
      </c>
      <c r="N49" s="307"/>
      <c r="O49" s="308"/>
      <c r="P49" s="78"/>
      <c r="Q49" s="307"/>
      <c r="R49" s="308"/>
      <c r="S49" s="78">
        <f>P49*M49</f>
        <v>0</v>
      </c>
      <c r="T49" s="307"/>
      <c r="U49" s="308"/>
      <c r="V49" s="147" t="e">
        <f>S49/$S$274</f>
        <v>#VALUE!</v>
      </c>
      <c r="W49" s="13"/>
    </row>
    <row r="50" spans="3:31" outlineLevel="1">
      <c r="C50" s="12"/>
      <c r="D50" s="176" t="s">
        <v>57</v>
      </c>
      <c r="E50" s="307"/>
      <c r="F50" s="308"/>
      <c r="G50" s="74" t="s">
        <v>58</v>
      </c>
      <c r="H50" s="309"/>
      <c r="I50" s="310"/>
      <c r="J50" s="73" t="s">
        <v>49</v>
      </c>
      <c r="K50" s="307"/>
      <c r="L50" s="308"/>
      <c r="M50" s="78">
        <v>644.28</v>
      </c>
      <c r="N50" s="307"/>
      <c r="O50" s="308"/>
      <c r="P50" s="78"/>
      <c r="Q50" s="307"/>
      <c r="R50" s="308"/>
      <c r="S50" s="78">
        <f t="shared" ref="S50:S57" si="14">P50*M50</f>
        <v>0</v>
      </c>
      <c r="T50" s="307"/>
      <c r="U50" s="308"/>
      <c r="V50" s="147" t="e">
        <f>S50/$S$274</f>
        <v>#VALUE!</v>
      </c>
      <c r="W50" s="13"/>
    </row>
    <row r="51" spans="3:31" ht="13.5" outlineLevel="1">
      <c r="C51" s="12"/>
      <c r="D51" s="176" t="s">
        <v>59</v>
      </c>
      <c r="E51" s="307"/>
      <c r="F51" s="308"/>
      <c r="G51" s="74" t="s">
        <v>60</v>
      </c>
      <c r="H51" s="309"/>
      <c r="I51" s="310"/>
      <c r="J51" s="73" t="s">
        <v>56</v>
      </c>
      <c r="K51" s="307"/>
      <c r="L51" s="308"/>
      <c r="M51" s="78">
        <f>280.12*0.1</f>
        <v>28.012</v>
      </c>
      <c r="N51" s="307"/>
      <c r="O51" s="308"/>
      <c r="P51" s="78"/>
      <c r="Q51" s="307"/>
      <c r="R51" s="308"/>
      <c r="S51" s="78">
        <f t="shared" si="14"/>
        <v>0</v>
      </c>
      <c r="T51" s="307"/>
      <c r="U51" s="308"/>
      <c r="V51" s="147" t="e">
        <f>S51/$S$274</f>
        <v>#VALUE!</v>
      </c>
      <c r="W51" s="13"/>
      <c r="Y51" s="209"/>
    </row>
    <row r="52" spans="3:31" outlineLevel="1">
      <c r="C52" s="12"/>
      <c r="D52" s="176" t="s">
        <v>61</v>
      </c>
      <c r="E52" s="307"/>
      <c r="F52" s="308"/>
      <c r="G52" s="74" t="s">
        <v>62</v>
      </c>
      <c r="H52" s="309"/>
      <c r="I52" s="310"/>
      <c r="J52" s="73" t="s">
        <v>56</v>
      </c>
      <c r="K52" s="307"/>
      <c r="L52" s="308"/>
      <c r="M52" s="78">
        <v>6.83</v>
      </c>
      <c r="N52" s="307"/>
      <c r="O52" s="308"/>
      <c r="P52" s="78"/>
      <c r="Q52" s="307"/>
      <c r="R52" s="308"/>
      <c r="S52" s="78">
        <f t="shared" ref="S52" si="15">P52*M52</f>
        <v>0</v>
      </c>
      <c r="T52" s="307"/>
      <c r="U52" s="308"/>
      <c r="V52" s="147" t="e">
        <f t="shared" ref="V52" si="16">S52/$S$274</f>
        <v>#VALUE!</v>
      </c>
      <c r="W52" s="13"/>
    </row>
    <row r="53" spans="3:31" ht="27.6" outlineLevel="1">
      <c r="C53" s="12"/>
      <c r="D53" s="176" t="s">
        <v>63</v>
      </c>
      <c r="E53" s="307"/>
      <c r="F53" s="308"/>
      <c r="G53" s="74" t="s">
        <v>64</v>
      </c>
      <c r="H53" s="309"/>
      <c r="I53" s="310"/>
      <c r="J53" s="73" t="s">
        <v>49</v>
      </c>
      <c r="K53" s="307"/>
      <c r="L53" s="308"/>
      <c r="M53" s="78">
        <v>353.02</v>
      </c>
      <c r="N53" s="307"/>
      <c r="O53" s="308"/>
      <c r="P53" s="78"/>
      <c r="Q53" s="307"/>
      <c r="R53" s="308"/>
      <c r="S53" s="78">
        <f t="shared" si="14"/>
        <v>0</v>
      </c>
      <c r="T53" s="307"/>
      <c r="U53" s="308"/>
      <c r="V53" s="147" t="e">
        <f>S53/$S$274</f>
        <v>#VALUE!</v>
      </c>
      <c r="W53" s="13"/>
      <c r="Y53" s="209"/>
    </row>
    <row r="54" spans="3:31" ht="13.5" outlineLevel="1">
      <c r="C54" s="12"/>
      <c r="D54" s="176" t="s">
        <v>65</v>
      </c>
      <c r="E54" s="307"/>
      <c r="F54" s="308"/>
      <c r="G54" s="74" t="s">
        <v>66</v>
      </c>
      <c r="H54" s="309"/>
      <c r="I54" s="310"/>
      <c r="J54" s="73" t="s">
        <v>25</v>
      </c>
      <c r="K54" s="307"/>
      <c r="L54" s="308"/>
      <c r="M54" s="78">
        <v>2</v>
      </c>
      <c r="N54" s="311"/>
      <c r="O54" s="312"/>
      <c r="P54" s="160"/>
      <c r="Q54" s="307"/>
      <c r="R54" s="308"/>
      <c r="S54" s="78">
        <f t="shared" si="14"/>
        <v>0</v>
      </c>
      <c r="T54" s="307"/>
      <c r="U54" s="308"/>
      <c r="V54" s="147" t="e">
        <f t="shared" ref="V54" si="17">S54/$S$274</f>
        <v>#VALUE!</v>
      </c>
      <c r="W54" s="13"/>
      <c r="Y54" s="209"/>
    </row>
    <row r="55" spans="3:31" outlineLevel="1">
      <c r="C55" s="12"/>
      <c r="D55" s="176" t="s">
        <v>67</v>
      </c>
      <c r="E55" s="307"/>
      <c r="F55" s="308"/>
      <c r="G55" s="74" t="s">
        <v>68</v>
      </c>
      <c r="H55" s="309"/>
      <c r="I55" s="310"/>
      <c r="J55" s="73" t="s">
        <v>49</v>
      </c>
      <c r="K55" s="307"/>
      <c r="L55" s="308"/>
      <c r="M55" s="78">
        <v>353.02</v>
      </c>
      <c r="N55" s="307"/>
      <c r="O55" s="308"/>
      <c r="P55" s="78"/>
      <c r="Q55" s="307"/>
      <c r="R55" s="308"/>
      <c r="S55" s="78">
        <f t="shared" ref="S55" si="18">P55*M55</f>
        <v>0</v>
      </c>
      <c r="T55" s="307"/>
      <c r="U55" s="308"/>
      <c r="V55" s="147" t="e">
        <f t="shared" ref="V55" si="19">S55/$S$274</f>
        <v>#VALUE!</v>
      </c>
      <c r="W55" s="13"/>
    </row>
    <row r="56" spans="3:31" outlineLevel="1">
      <c r="C56" s="12"/>
      <c r="D56" s="176" t="s">
        <v>17</v>
      </c>
      <c r="E56" s="307"/>
      <c r="F56" s="308"/>
      <c r="G56" s="74" t="s">
        <v>69</v>
      </c>
      <c r="H56" s="309"/>
      <c r="I56" s="310"/>
      <c r="J56" s="73" t="s">
        <v>25</v>
      </c>
      <c r="K56" s="307"/>
      <c r="L56" s="308"/>
      <c r="M56" s="78">
        <v>15</v>
      </c>
      <c r="N56" s="307"/>
      <c r="O56" s="308"/>
      <c r="P56" s="78"/>
      <c r="Q56" s="307"/>
      <c r="R56" s="308"/>
      <c r="S56" s="78">
        <f t="shared" ref="S56" si="20">P56*M56</f>
        <v>0</v>
      </c>
      <c r="T56" s="307"/>
      <c r="U56" s="308"/>
      <c r="V56" s="147" t="e">
        <f t="shared" ref="V56" si="21">S56/$S$274</f>
        <v>#VALUE!</v>
      </c>
      <c r="W56" s="13"/>
    </row>
    <row r="57" spans="3:31" outlineLevel="1">
      <c r="C57" s="12"/>
      <c r="D57" s="176" t="s">
        <v>17</v>
      </c>
      <c r="E57" s="307"/>
      <c r="F57" s="308"/>
      <c r="G57" s="74" t="s">
        <v>70</v>
      </c>
      <c r="H57" s="309"/>
      <c r="I57" s="310"/>
      <c r="J57" s="73" t="s">
        <v>25</v>
      </c>
      <c r="K57" s="307"/>
      <c r="L57" s="308"/>
      <c r="M57" s="78">
        <v>15</v>
      </c>
      <c r="N57" s="307"/>
      <c r="O57" s="308"/>
      <c r="P57" s="78"/>
      <c r="Q57" s="307"/>
      <c r="R57" s="308"/>
      <c r="S57" s="78">
        <f t="shared" si="14"/>
        <v>0</v>
      </c>
      <c r="T57" s="307"/>
      <c r="U57" s="308"/>
      <c r="V57" s="147" t="e">
        <f>S57/$S$274</f>
        <v>#VALUE!</v>
      </c>
      <c r="W57" s="13"/>
      <c r="Y57" s="209"/>
    </row>
    <row r="58" spans="3:31" ht="10.5" customHeight="1">
      <c r="C58" s="12"/>
      <c r="D58" s="18"/>
      <c r="P58" s="2"/>
      <c r="W58" s="13"/>
      <c r="X58" s="1"/>
      <c r="Y58" s="21"/>
      <c r="AB58" s="219"/>
      <c r="AD58" s="21"/>
      <c r="AE58" s="1"/>
    </row>
    <row r="59" spans="3:31" ht="3" customHeight="1">
      <c r="C59" s="12"/>
      <c r="D59" s="28"/>
      <c r="E59" s="28"/>
      <c r="F59" s="28"/>
      <c r="G59" s="34"/>
      <c r="H59" s="34"/>
      <c r="I59" s="34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142"/>
      <c r="W59" s="13"/>
      <c r="X59" s="1"/>
      <c r="Y59" s="21"/>
      <c r="AB59" s="219"/>
      <c r="AD59" s="21"/>
      <c r="AE59" s="1"/>
    </row>
    <row r="60" spans="3:31" ht="3" customHeight="1">
      <c r="C60" s="12"/>
      <c r="D60" s="18"/>
      <c r="P60" s="2"/>
      <c r="W60" s="13"/>
      <c r="X60" s="1"/>
      <c r="Y60" s="21"/>
      <c r="AB60" s="219"/>
      <c r="AD60" s="21"/>
      <c r="AE60" s="1"/>
    </row>
    <row r="61" spans="3:31" ht="15" customHeight="1">
      <c r="C61" s="12"/>
      <c r="D61" s="41" t="s">
        <v>71</v>
      </c>
      <c r="E61" s="41"/>
      <c r="F61" s="41"/>
      <c r="G61" s="131" t="s">
        <v>72</v>
      </c>
      <c r="H61" s="35"/>
      <c r="I61" s="35"/>
      <c r="J61" s="40"/>
      <c r="K61" s="40"/>
      <c r="L61" s="40"/>
      <c r="M61" s="187"/>
      <c r="N61" s="40"/>
      <c r="O61" s="40"/>
      <c r="P61" s="40"/>
      <c r="Q61" s="40"/>
      <c r="R61" s="40"/>
      <c r="S61" s="80">
        <f>SUM(S64)</f>
        <v>0</v>
      </c>
      <c r="T61" s="40"/>
      <c r="U61" s="40"/>
      <c r="V61" s="143" t="e">
        <f>S61/$S$274</f>
        <v>#VALUE!</v>
      </c>
      <c r="W61" s="13"/>
      <c r="X61" s="1"/>
      <c r="Y61" s="21"/>
      <c r="AB61" s="219"/>
      <c r="AC61" s="1"/>
      <c r="AE61" s="1"/>
    </row>
    <row r="62" spans="3:31" ht="3" customHeight="1">
      <c r="C62" s="12"/>
      <c r="D62" s="25"/>
      <c r="E62" s="25"/>
      <c r="F62" s="25"/>
      <c r="G62" s="17"/>
      <c r="H62" s="17"/>
      <c r="I62" s="17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215"/>
      <c r="W62" s="13"/>
      <c r="X62" s="66"/>
      <c r="Y62" s="1"/>
      <c r="Z62" s="1"/>
      <c r="AB62" s="1"/>
      <c r="AC62" s="1"/>
      <c r="AE62" s="1"/>
    </row>
    <row r="63" spans="3:31" ht="3" customHeight="1">
      <c r="C63" s="12"/>
      <c r="D63" s="26"/>
      <c r="E63" s="26"/>
      <c r="F63" s="26"/>
      <c r="P63" s="2"/>
      <c r="V63" s="216"/>
      <c r="W63" s="13"/>
      <c r="X63" s="66"/>
      <c r="Y63" s="1"/>
      <c r="Z63" s="1"/>
      <c r="AB63" s="1"/>
      <c r="AC63" s="1"/>
      <c r="AE63" s="1"/>
    </row>
    <row r="64" spans="3:31">
      <c r="C64" s="12"/>
      <c r="D64" s="188" t="s">
        <v>73</v>
      </c>
      <c r="E64" s="305"/>
      <c r="F64" s="306"/>
      <c r="G64" s="362" t="s">
        <v>74</v>
      </c>
      <c r="H64" s="362"/>
      <c r="I64" s="362"/>
      <c r="J64" s="362"/>
      <c r="K64" s="133"/>
      <c r="L64" s="133"/>
      <c r="M64" s="134"/>
      <c r="N64" s="134"/>
      <c r="O64" s="134"/>
      <c r="P64" s="134"/>
      <c r="Q64" s="134"/>
      <c r="R64" s="134"/>
      <c r="S64" s="134">
        <f>SUM(S65:S69)</f>
        <v>0</v>
      </c>
      <c r="T64" s="305"/>
      <c r="U64" s="306"/>
      <c r="V64" s="146" t="e">
        <f t="shared" ref="V64:V69" si="22">S64/$S$274</f>
        <v>#VALUE!</v>
      </c>
      <c r="W64" s="13"/>
      <c r="X64" s="1"/>
      <c r="Y64" s="21"/>
      <c r="AB64" s="219"/>
      <c r="AD64" s="21"/>
      <c r="AE64" s="1"/>
    </row>
    <row r="65" spans="3:33" ht="15" outlineLevel="1">
      <c r="C65" s="12"/>
      <c r="D65" s="341" t="s">
        <v>17</v>
      </c>
      <c r="E65" s="342"/>
      <c r="F65" s="343"/>
      <c r="G65" s="84" t="s">
        <v>75</v>
      </c>
      <c r="H65" s="342"/>
      <c r="I65" s="343"/>
      <c r="J65" s="344" t="s">
        <v>76</v>
      </c>
      <c r="K65" s="342"/>
      <c r="L65" s="343"/>
      <c r="M65" s="345">
        <v>17</v>
      </c>
      <c r="N65" s="342"/>
      <c r="O65" s="343"/>
      <c r="P65" s="346"/>
      <c r="Q65" s="324"/>
      <c r="R65" s="325"/>
      <c r="S65" s="329">
        <f>P65*M65</f>
        <v>0</v>
      </c>
      <c r="T65" s="324"/>
      <c r="U65" s="325"/>
      <c r="V65" s="330" t="e">
        <f>S65/$S$274</f>
        <v>#VALUE!</v>
      </c>
      <c r="W65" s="13"/>
      <c r="X65" s="1"/>
      <c r="Y65" s="200" t="s">
        <v>77</v>
      </c>
      <c r="Z65" s="72"/>
      <c r="AA65" s="2"/>
      <c r="AB65" s="72"/>
      <c r="AC65" s="72"/>
      <c r="AE65" s="219"/>
      <c r="AF65" s="26"/>
      <c r="AG65" s="26"/>
    </row>
    <row r="66" spans="3:33" ht="14.45" outlineLevel="1">
      <c r="C66" s="12"/>
      <c r="D66" s="183" t="s">
        <v>17</v>
      </c>
      <c r="E66" s="313"/>
      <c r="F66" s="314"/>
      <c r="G66" s="74" t="s">
        <v>78</v>
      </c>
      <c r="H66" s="313"/>
      <c r="I66" s="314"/>
      <c r="J66" s="184" t="s">
        <v>76</v>
      </c>
      <c r="K66" s="313"/>
      <c r="L66" s="314"/>
      <c r="M66" s="185">
        <v>4</v>
      </c>
      <c r="N66" s="313"/>
      <c r="O66" s="314"/>
      <c r="P66" s="185"/>
      <c r="Q66" s="307"/>
      <c r="R66" s="308"/>
      <c r="S66" s="78">
        <f>P66*M66</f>
        <v>0</v>
      </c>
      <c r="T66" s="307"/>
      <c r="U66" s="308"/>
      <c r="V66" s="147" t="e">
        <f t="shared" ref="V66" si="23">S66/$S$274</f>
        <v>#VALUE!</v>
      </c>
      <c r="W66" s="13"/>
      <c r="X66" s="1"/>
      <c r="Y66" s="202"/>
      <c r="Z66" s="72"/>
      <c r="AA66" s="2"/>
      <c r="AB66" s="72"/>
      <c r="AC66" s="72"/>
      <c r="AE66" s="219"/>
      <c r="AF66" s="26"/>
      <c r="AG66" s="26"/>
    </row>
    <row r="67" spans="3:33" ht="27.6" outlineLevel="1">
      <c r="C67" s="12"/>
      <c r="D67" s="183" t="s">
        <v>79</v>
      </c>
      <c r="E67" s="313"/>
      <c r="F67" s="314"/>
      <c r="G67" s="74" t="s">
        <v>80</v>
      </c>
      <c r="H67" s="313"/>
      <c r="I67" s="314"/>
      <c r="J67" s="184" t="s">
        <v>81</v>
      </c>
      <c r="K67" s="313"/>
      <c r="L67" s="314"/>
      <c r="M67" s="78">
        <f>57.63+21.86+8.52+8.52+49.12+18.68+7.27+7.27+12.01+278.92</f>
        <v>469.80000000000007</v>
      </c>
      <c r="N67" s="313"/>
      <c r="O67" s="314"/>
      <c r="P67" s="78"/>
      <c r="Q67" s="307"/>
      <c r="R67" s="308">
        <f t="shared" ref="R67:R69" si="24">SUM(M67*P67)</f>
        <v>0</v>
      </c>
      <c r="S67" s="78">
        <f t="shared" ref="S67:S69" si="25">P67*M67</f>
        <v>0</v>
      </c>
      <c r="T67" s="307"/>
      <c r="U67" s="308"/>
      <c r="V67" s="147" t="e">
        <f t="shared" si="22"/>
        <v>#VALUE!</v>
      </c>
      <c r="W67" s="13"/>
      <c r="X67" s="1"/>
      <c r="Y67" s="72"/>
      <c r="Z67" s="72"/>
      <c r="AB67" s="219"/>
      <c r="AC67" s="26"/>
      <c r="AD67" s="26"/>
      <c r="AE67" s="1"/>
    </row>
    <row r="68" spans="3:33" ht="14.45" outlineLevel="1">
      <c r="C68" s="12"/>
      <c r="D68" s="183" t="s">
        <v>17</v>
      </c>
      <c r="E68" s="313"/>
      <c r="F68" s="314"/>
      <c r="G68" s="74" t="s">
        <v>82</v>
      </c>
      <c r="H68" s="313"/>
      <c r="I68" s="314"/>
      <c r="J68" s="184" t="s">
        <v>76</v>
      </c>
      <c r="K68" s="313"/>
      <c r="L68" s="314"/>
      <c r="M68" s="78">
        <v>10</v>
      </c>
      <c r="N68" s="313"/>
      <c r="O68" s="314"/>
      <c r="P68" s="78"/>
      <c r="Q68" s="307"/>
      <c r="R68" s="308">
        <f t="shared" si="24"/>
        <v>0</v>
      </c>
      <c r="S68" s="78">
        <f t="shared" si="25"/>
        <v>0</v>
      </c>
      <c r="T68" s="307"/>
      <c r="U68" s="308"/>
      <c r="V68" s="147" t="e">
        <f t="shared" si="22"/>
        <v>#VALUE!</v>
      </c>
      <c r="W68" s="13"/>
      <c r="X68" s="1"/>
      <c r="Y68" s="72"/>
      <c r="Z68" s="72"/>
      <c r="AB68" s="219"/>
      <c r="AC68" s="26"/>
      <c r="AD68" s="26"/>
      <c r="AE68" s="1"/>
    </row>
    <row r="69" spans="3:33" ht="14.45" outlineLevel="1">
      <c r="C69" s="12"/>
      <c r="D69" s="183" t="s">
        <v>83</v>
      </c>
      <c r="E69" s="313"/>
      <c r="F69" s="314"/>
      <c r="G69" s="74" t="s">
        <v>84</v>
      </c>
      <c r="H69" s="313"/>
      <c r="I69" s="314"/>
      <c r="J69" s="184" t="s">
        <v>76</v>
      </c>
      <c r="K69" s="313"/>
      <c r="L69" s="314"/>
      <c r="M69" s="78">
        <v>10</v>
      </c>
      <c r="N69" s="313"/>
      <c r="O69" s="314"/>
      <c r="P69" s="78"/>
      <c r="Q69" s="307"/>
      <c r="R69" s="308">
        <f t="shared" si="24"/>
        <v>0</v>
      </c>
      <c r="S69" s="78">
        <f t="shared" si="25"/>
        <v>0</v>
      </c>
      <c r="T69" s="307"/>
      <c r="U69" s="308"/>
      <c r="V69" s="147" t="e">
        <f t="shared" si="22"/>
        <v>#VALUE!</v>
      </c>
      <c r="W69" s="13"/>
      <c r="X69" s="1"/>
      <c r="Y69" s="72"/>
      <c r="Z69" s="72"/>
      <c r="AB69" s="219"/>
      <c r="AC69" s="26"/>
      <c r="AD69" s="26"/>
      <c r="AE69" s="1"/>
    </row>
    <row r="70" spans="3:33">
      <c r="C70" s="12"/>
      <c r="D70" s="91"/>
      <c r="E70" s="90"/>
      <c r="F70" s="90"/>
      <c r="G70" s="91"/>
      <c r="H70" s="91"/>
      <c r="I70" s="91"/>
      <c r="J70" s="90"/>
      <c r="K70" s="90"/>
      <c r="L70" s="90"/>
      <c r="M70" s="81"/>
      <c r="N70" s="90"/>
      <c r="O70" s="90"/>
      <c r="P70" s="81"/>
      <c r="Q70" s="90"/>
      <c r="R70" s="90"/>
      <c r="S70" s="81"/>
      <c r="T70" s="90"/>
      <c r="U70" s="90"/>
      <c r="V70" s="218"/>
      <c r="W70" s="13"/>
      <c r="X70" s="1"/>
      <c r="Y70" s="21"/>
      <c r="AB70" s="219"/>
      <c r="AD70" s="21"/>
      <c r="AE70" s="1"/>
    </row>
    <row r="71" spans="3:33" ht="3" customHeight="1">
      <c r="C71" s="12"/>
      <c r="D71" s="28"/>
      <c r="E71" s="28"/>
      <c r="F71" s="28"/>
      <c r="G71" s="34"/>
      <c r="H71" s="34"/>
      <c r="I71" s="34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142"/>
      <c r="W71" s="13"/>
      <c r="X71" s="1"/>
      <c r="Y71" s="21"/>
      <c r="AB71" s="219"/>
      <c r="AD71" s="21"/>
      <c r="AE71" s="1"/>
    </row>
    <row r="72" spans="3:33" ht="3" customHeight="1">
      <c r="C72" s="12"/>
      <c r="D72" s="18"/>
      <c r="P72" s="2"/>
      <c r="W72" s="13"/>
      <c r="X72" s="1"/>
      <c r="Y72" s="21"/>
      <c r="AB72" s="219"/>
      <c r="AD72" s="21"/>
      <c r="AE72" s="1"/>
    </row>
    <row r="73" spans="3:33" ht="15" customHeight="1">
      <c r="C73" s="12"/>
      <c r="D73" s="186" t="s">
        <v>85</v>
      </c>
      <c r="E73" s="41"/>
      <c r="F73" s="41"/>
      <c r="G73" s="131" t="s">
        <v>86</v>
      </c>
      <c r="H73" s="35"/>
      <c r="I73" s="35"/>
      <c r="J73" s="40"/>
      <c r="K73" s="40"/>
      <c r="L73" s="40"/>
      <c r="M73" s="40"/>
      <c r="N73" s="40"/>
      <c r="O73" s="40"/>
      <c r="P73" s="40"/>
      <c r="Q73" s="40"/>
      <c r="R73" s="40"/>
      <c r="S73" s="80">
        <f>SUM(S76)</f>
        <v>0</v>
      </c>
      <c r="T73" s="40"/>
      <c r="U73" s="40"/>
      <c r="V73" s="143" t="e">
        <f>S73/$S$274</f>
        <v>#VALUE!</v>
      </c>
      <c r="W73" s="13"/>
      <c r="AA73" s="21"/>
    </row>
    <row r="74" spans="3:33" ht="3" customHeight="1">
      <c r="C74" s="12"/>
      <c r="D74" s="25"/>
      <c r="E74" s="25"/>
      <c r="F74" s="25"/>
      <c r="G74" s="17"/>
      <c r="H74" s="17"/>
      <c r="I74" s="17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144"/>
      <c r="W74" s="13"/>
      <c r="X74" s="205"/>
      <c r="Z74" s="1"/>
      <c r="AB74" s="1"/>
      <c r="AC74" s="1"/>
      <c r="AE74" s="1"/>
    </row>
    <row r="75" spans="3:33" ht="3" customHeight="1">
      <c r="C75" s="12"/>
      <c r="D75" s="26"/>
      <c r="E75" s="26"/>
      <c r="F75" s="26"/>
      <c r="P75" s="2"/>
      <c r="V75" s="145"/>
      <c r="W75" s="13"/>
      <c r="X75" s="205"/>
      <c r="Z75" s="1"/>
      <c r="AB75" s="1"/>
      <c r="AC75" s="1"/>
      <c r="AE75" s="1"/>
    </row>
    <row r="76" spans="3:33" s="119" customFormat="1">
      <c r="C76" s="117"/>
      <c r="D76" s="188" t="s">
        <v>87</v>
      </c>
      <c r="E76" s="305"/>
      <c r="F76" s="306"/>
      <c r="G76" s="362" t="s">
        <v>88</v>
      </c>
      <c r="H76" s="362"/>
      <c r="I76" s="362"/>
      <c r="J76" s="362"/>
      <c r="K76" s="362"/>
      <c r="L76" s="362"/>
      <c r="M76" s="362"/>
      <c r="N76" s="134"/>
      <c r="O76" s="134"/>
      <c r="P76" s="134"/>
      <c r="Q76" s="134"/>
      <c r="R76" s="134"/>
      <c r="S76" s="134">
        <f>SUM(S77:S92)</f>
        <v>0</v>
      </c>
      <c r="T76" s="305"/>
      <c r="U76" s="306"/>
      <c r="V76" s="146" t="e">
        <f t="shared" ref="V76:V92" si="26">S76/$S$274</f>
        <v>#VALUE!</v>
      </c>
      <c r="W76" s="13"/>
      <c r="X76" s="206"/>
      <c r="Y76" s="198"/>
      <c r="Z76" s="118"/>
      <c r="AA76" s="118"/>
      <c r="AB76" s="118"/>
      <c r="AC76" s="118"/>
      <c r="AD76" s="118"/>
    </row>
    <row r="77" spans="3:33" outlineLevel="1">
      <c r="C77" s="12"/>
      <c r="D77" s="176" t="s">
        <v>89</v>
      </c>
      <c r="E77" s="307"/>
      <c r="F77" s="308"/>
      <c r="G77" s="74" t="s">
        <v>90</v>
      </c>
      <c r="H77" s="309"/>
      <c r="I77" s="310"/>
      <c r="J77" s="73" t="s">
        <v>56</v>
      </c>
      <c r="K77" s="307"/>
      <c r="L77" s="308"/>
      <c r="M77" s="78">
        <v>13</v>
      </c>
      <c r="N77" s="307"/>
      <c r="O77" s="308"/>
      <c r="P77" s="78"/>
      <c r="Q77" s="307"/>
      <c r="R77" s="308"/>
      <c r="S77" s="78">
        <f t="shared" ref="S77:S92" si="27">P77*M77</f>
        <v>0</v>
      </c>
      <c r="T77" s="307"/>
      <c r="U77" s="308"/>
      <c r="V77" s="147" t="e">
        <f t="shared" si="26"/>
        <v>#VALUE!</v>
      </c>
      <c r="W77" s="13"/>
      <c r="Y77" s="200"/>
      <c r="Z77" s="72"/>
      <c r="AA77" s="2"/>
      <c r="AB77" s="72"/>
      <c r="AC77" s="72"/>
      <c r="AF77" s="26"/>
      <c r="AG77" s="26"/>
    </row>
    <row r="78" spans="3:33" ht="27.6" outlineLevel="1">
      <c r="C78" s="12"/>
      <c r="D78" s="176" t="s">
        <v>91</v>
      </c>
      <c r="E78" s="307"/>
      <c r="F78" s="308"/>
      <c r="G78" s="74" t="s">
        <v>92</v>
      </c>
      <c r="H78" s="309"/>
      <c r="I78" s="310"/>
      <c r="J78" s="73" t="s">
        <v>56</v>
      </c>
      <c r="K78" s="307"/>
      <c r="L78" s="308"/>
      <c r="M78" s="78">
        <v>0.97</v>
      </c>
      <c r="N78" s="307"/>
      <c r="O78" s="308"/>
      <c r="P78" s="78"/>
      <c r="Q78" s="307"/>
      <c r="R78" s="308"/>
      <c r="S78" s="78">
        <f t="shared" si="27"/>
        <v>0</v>
      </c>
      <c r="T78" s="307"/>
      <c r="U78" s="308"/>
      <c r="V78" s="147" t="e">
        <f t="shared" si="26"/>
        <v>#VALUE!</v>
      </c>
      <c r="W78" s="13"/>
      <c r="Y78" s="200"/>
      <c r="Z78" s="72"/>
      <c r="AA78" s="2"/>
      <c r="AB78" s="72"/>
      <c r="AC78" s="72"/>
      <c r="AF78" s="26"/>
      <c r="AG78" s="26"/>
    </row>
    <row r="79" spans="3:33" outlineLevel="1">
      <c r="C79" s="12"/>
      <c r="D79" s="176" t="s">
        <v>93</v>
      </c>
      <c r="E79" s="307"/>
      <c r="F79" s="308"/>
      <c r="G79" s="74" t="s">
        <v>94</v>
      </c>
      <c r="H79" s="309"/>
      <c r="I79" s="310"/>
      <c r="J79" s="73" t="s">
        <v>49</v>
      </c>
      <c r="K79" s="307"/>
      <c r="L79" s="308"/>
      <c r="M79" s="78">
        <v>26.45</v>
      </c>
      <c r="N79" s="307"/>
      <c r="O79" s="308"/>
      <c r="P79" s="78"/>
      <c r="Q79" s="307"/>
      <c r="R79" s="308"/>
      <c r="S79" s="78">
        <f t="shared" si="27"/>
        <v>0</v>
      </c>
      <c r="T79" s="307"/>
      <c r="U79" s="308"/>
      <c r="V79" s="147" t="e">
        <f t="shared" si="26"/>
        <v>#VALUE!</v>
      </c>
      <c r="W79" s="13"/>
      <c r="Y79" s="200"/>
      <c r="Z79" s="72"/>
      <c r="AA79" s="2"/>
      <c r="AB79" s="72"/>
      <c r="AC79" s="72"/>
      <c r="AF79" s="26"/>
      <c r="AG79" s="26"/>
    </row>
    <row r="80" spans="3:33" ht="55.15" outlineLevel="1">
      <c r="C80" s="12"/>
      <c r="D80" s="176" t="s">
        <v>95</v>
      </c>
      <c r="E80" s="307"/>
      <c r="F80" s="308"/>
      <c r="G80" s="74" t="s">
        <v>96</v>
      </c>
      <c r="H80" s="309"/>
      <c r="I80" s="310"/>
      <c r="J80" s="73" t="s">
        <v>97</v>
      </c>
      <c r="K80" s="307"/>
      <c r="L80" s="308"/>
      <c r="M80" s="78">
        <v>296.02999999999997</v>
      </c>
      <c r="N80" s="307"/>
      <c r="O80" s="308"/>
      <c r="P80" s="78"/>
      <c r="Q80" s="307"/>
      <c r="R80" s="308"/>
      <c r="S80" s="78">
        <f t="shared" si="27"/>
        <v>0</v>
      </c>
      <c r="T80" s="307"/>
      <c r="U80" s="308"/>
      <c r="V80" s="147" t="e">
        <f t="shared" si="26"/>
        <v>#VALUE!</v>
      </c>
      <c r="W80" s="13"/>
      <c r="Y80" s="200"/>
      <c r="Z80" s="72"/>
      <c r="AA80" s="2"/>
      <c r="AB80" s="72"/>
      <c r="AC80" s="72"/>
      <c r="AF80" s="26"/>
      <c r="AG80" s="26"/>
    </row>
    <row r="81" spans="3:33" ht="27.6" outlineLevel="1">
      <c r="C81" s="12"/>
      <c r="D81" s="176" t="s">
        <v>98</v>
      </c>
      <c r="E81" s="307"/>
      <c r="F81" s="308"/>
      <c r="G81" s="74" t="s">
        <v>99</v>
      </c>
      <c r="H81" s="309"/>
      <c r="I81" s="310"/>
      <c r="J81" s="73" t="s">
        <v>56</v>
      </c>
      <c r="K81" s="307"/>
      <c r="L81" s="308"/>
      <c r="M81" s="78">
        <v>4.93</v>
      </c>
      <c r="N81" s="307"/>
      <c r="O81" s="308"/>
      <c r="P81" s="78"/>
      <c r="Q81" s="307"/>
      <c r="R81" s="308"/>
      <c r="S81" s="78">
        <f t="shared" si="27"/>
        <v>0</v>
      </c>
      <c r="T81" s="307"/>
      <c r="U81" s="308"/>
      <c r="V81" s="147" t="e">
        <f t="shared" si="26"/>
        <v>#VALUE!</v>
      </c>
      <c r="W81" s="13"/>
      <c r="Y81" s="200"/>
      <c r="Z81" s="72"/>
      <c r="AA81" s="2"/>
      <c r="AB81" s="72"/>
      <c r="AC81" s="72"/>
      <c r="AF81" s="26"/>
      <c r="AG81" s="26"/>
    </row>
    <row r="82" spans="3:33" outlineLevel="1">
      <c r="C82" s="12"/>
      <c r="D82" s="176" t="s">
        <v>100</v>
      </c>
      <c r="E82" s="307"/>
      <c r="F82" s="308"/>
      <c r="G82" s="74" t="s">
        <v>101</v>
      </c>
      <c r="H82" s="309"/>
      <c r="I82" s="310"/>
      <c r="J82" s="73" t="s">
        <v>56</v>
      </c>
      <c r="K82" s="307"/>
      <c r="L82" s="308"/>
      <c r="M82" s="78">
        <v>4.93</v>
      </c>
      <c r="N82" s="307"/>
      <c r="O82" s="308"/>
      <c r="P82" s="78"/>
      <c r="Q82" s="307"/>
      <c r="R82" s="308"/>
      <c r="S82" s="78">
        <f t="shared" si="27"/>
        <v>0</v>
      </c>
      <c r="T82" s="307"/>
      <c r="U82" s="308"/>
      <c r="V82" s="147" t="e">
        <f t="shared" si="26"/>
        <v>#VALUE!</v>
      </c>
      <c r="W82" s="13"/>
      <c r="Y82" s="200"/>
      <c r="Z82" s="72"/>
      <c r="AA82" s="2"/>
      <c r="AB82" s="72"/>
      <c r="AC82" s="72"/>
      <c r="AF82" s="26"/>
      <c r="AG82" s="26"/>
    </row>
    <row r="83" spans="3:33" outlineLevel="1">
      <c r="C83" s="12"/>
      <c r="D83" s="176" t="s">
        <v>102</v>
      </c>
      <c r="E83" s="307"/>
      <c r="F83" s="308"/>
      <c r="G83" s="74" t="s">
        <v>103</v>
      </c>
      <c r="H83" s="309"/>
      <c r="I83" s="310"/>
      <c r="J83" s="73" t="s">
        <v>56</v>
      </c>
      <c r="K83" s="307"/>
      <c r="L83" s="308"/>
      <c r="M83" s="78">
        <v>8.07</v>
      </c>
      <c r="N83" s="307"/>
      <c r="O83" s="308"/>
      <c r="P83" s="78"/>
      <c r="Q83" s="307"/>
      <c r="R83" s="308"/>
      <c r="S83" s="78">
        <f t="shared" si="27"/>
        <v>0</v>
      </c>
      <c r="T83" s="307"/>
      <c r="U83" s="308"/>
      <c r="V83" s="147" t="e">
        <f t="shared" si="26"/>
        <v>#VALUE!</v>
      </c>
      <c r="W83" s="13"/>
      <c r="Y83" s="200"/>
      <c r="Z83" s="72"/>
      <c r="AA83" s="2"/>
      <c r="AB83" s="72"/>
      <c r="AC83" s="72"/>
      <c r="AF83" s="26"/>
      <c r="AG83" s="26"/>
    </row>
    <row r="84" spans="3:33" ht="27.6" outlineLevel="1">
      <c r="C84" s="12"/>
      <c r="D84" s="176" t="s">
        <v>104</v>
      </c>
      <c r="E84" s="307"/>
      <c r="F84" s="308"/>
      <c r="G84" s="74" t="s">
        <v>105</v>
      </c>
      <c r="H84" s="309"/>
      <c r="I84" s="310"/>
      <c r="J84" s="73" t="s">
        <v>49</v>
      </c>
      <c r="K84" s="307"/>
      <c r="L84" s="308"/>
      <c r="M84" s="78">
        <v>32.53</v>
      </c>
      <c r="N84" s="307"/>
      <c r="O84" s="308"/>
      <c r="P84" s="78"/>
      <c r="Q84" s="307"/>
      <c r="R84" s="308"/>
      <c r="S84" s="78">
        <f t="shared" si="27"/>
        <v>0</v>
      </c>
      <c r="T84" s="307"/>
      <c r="U84" s="308"/>
      <c r="V84" s="147" t="e">
        <f t="shared" si="26"/>
        <v>#VALUE!</v>
      </c>
      <c r="W84" s="13"/>
      <c r="Y84" s="200"/>
      <c r="Z84" s="72"/>
      <c r="AA84" s="2"/>
      <c r="AB84" s="72"/>
      <c r="AC84" s="72"/>
      <c r="AF84" s="26"/>
      <c r="AG84" s="26"/>
    </row>
    <row r="85" spans="3:33" ht="27.6" outlineLevel="1">
      <c r="C85" s="12"/>
      <c r="D85" s="176" t="s">
        <v>106</v>
      </c>
      <c r="E85" s="307"/>
      <c r="F85" s="308"/>
      <c r="G85" s="74" t="s">
        <v>107</v>
      </c>
      <c r="H85" s="309"/>
      <c r="I85" s="310"/>
      <c r="J85" s="73" t="s">
        <v>56</v>
      </c>
      <c r="K85" s="307"/>
      <c r="L85" s="308"/>
      <c r="M85" s="78">
        <v>0.11</v>
      </c>
      <c r="N85" s="307"/>
      <c r="O85" s="308"/>
      <c r="P85" s="78"/>
      <c r="Q85" s="307"/>
      <c r="R85" s="308"/>
      <c r="S85" s="78">
        <f t="shared" si="27"/>
        <v>0</v>
      </c>
      <c r="T85" s="307"/>
      <c r="U85" s="308"/>
      <c r="V85" s="147" t="e">
        <f t="shared" si="26"/>
        <v>#VALUE!</v>
      </c>
      <c r="W85" s="13"/>
      <c r="Y85" s="200"/>
      <c r="Z85" s="72"/>
      <c r="AA85" s="2"/>
      <c r="AB85" s="72"/>
      <c r="AC85" s="72"/>
      <c r="AF85" s="26"/>
      <c r="AG85" s="26"/>
    </row>
    <row r="86" spans="3:33" ht="27.6" outlineLevel="1">
      <c r="C86" s="12"/>
      <c r="D86" s="176" t="s">
        <v>17</v>
      </c>
      <c r="E86" s="307"/>
      <c r="F86" s="308"/>
      <c r="G86" s="74" t="s">
        <v>108</v>
      </c>
      <c r="H86" s="309"/>
      <c r="I86" s="310"/>
      <c r="J86" s="73" t="s">
        <v>97</v>
      </c>
      <c r="K86" s="307"/>
      <c r="L86" s="308"/>
      <c r="M86" s="78">
        <v>111.9</v>
      </c>
      <c r="N86" s="307"/>
      <c r="O86" s="308"/>
      <c r="P86" s="78"/>
      <c r="Q86" s="307"/>
      <c r="R86" s="308"/>
      <c r="S86" s="78">
        <f t="shared" si="27"/>
        <v>0</v>
      </c>
      <c r="T86" s="307"/>
      <c r="U86" s="308"/>
      <c r="V86" s="147" t="e">
        <f t="shared" si="26"/>
        <v>#VALUE!</v>
      </c>
      <c r="W86" s="13"/>
      <c r="Y86" s="200"/>
      <c r="Z86" s="72"/>
      <c r="AA86" s="2"/>
      <c r="AB86" s="72"/>
      <c r="AC86" s="72"/>
      <c r="AF86" s="26"/>
      <c r="AG86" s="26"/>
    </row>
    <row r="87" spans="3:33" outlineLevel="1">
      <c r="C87" s="12"/>
      <c r="D87" s="176" t="s">
        <v>109</v>
      </c>
      <c r="E87" s="307"/>
      <c r="F87" s="308"/>
      <c r="G87" s="74" t="s">
        <v>110</v>
      </c>
      <c r="H87" s="309"/>
      <c r="I87" s="310"/>
      <c r="J87" s="73" t="s">
        <v>37</v>
      </c>
      <c r="K87" s="307"/>
      <c r="L87" s="308"/>
      <c r="M87" s="78">
        <v>12</v>
      </c>
      <c r="N87" s="307"/>
      <c r="O87" s="308"/>
      <c r="P87" s="78"/>
      <c r="Q87" s="307"/>
      <c r="R87" s="308"/>
      <c r="S87" s="78">
        <f t="shared" si="27"/>
        <v>0</v>
      </c>
      <c r="T87" s="307"/>
      <c r="U87" s="308"/>
      <c r="V87" s="147" t="e">
        <f t="shared" si="26"/>
        <v>#VALUE!</v>
      </c>
      <c r="W87" s="13"/>
      <c r="Y87" s="200"/>
      <c r="Z87" s="72"/>
      <c r="AA87" s="2"/>
      <c r="AB87" s="72"/>
      <c r="AC87" s="72"/>
      <c r="AF87" s="26"/>
      <c r="AG87" s="26"/>
    </row>
    <row r="88" spans="3:33" outlineLevel="1">
      <c r="C88" s="12"/>
      <c r="D88" s="176" t="s">
        <v>111</v>
      </c>
      <c r="E88" s="307"/>
      <c r="F88" s="308"/>
      <c r="G88" s="74" t="s">
        <v>112</v>
      </c>
      <c r="H88" s="309"/>
      <c r="I88" s="310"/>
      <c r="J88" s="73" t="s">
        <v>37</v>
      </c>
      <c r="K88" s="307"/>
      <c r="L88" s="308"/>
      <c r="M88" s="78">
        <v>24</v>
      </c>
      <c r="N88" s="307"/>
      <c r="O88" s="308"/>
      <c r="P88" s="78"/>
      <c r="Q88" s="307"/>
      <c r="R88" s="308"/>
      <c r="S88" s="78">
        <f t="shared" si="27"/>
        <v>0</v>
      </c>
      <c r="T88" s="307"/>
      <c r="U88" s="308"/>
      <c r="V88" s="147" t="e">
        <f t="shared" si="26"/>
        <v>#VALUE!</v>
      </c>
      <c r="W88" s="13"/>
      <c r="Y88" s="200"/>
      <c r="Z88" s="72"/>
      <c r="AA88" s="2"/>
      <c r="AB88" s="72"/>
      <c r="AC88" s="72"/>
      <c r="AF88" s="26"/>
      <c r="AG88" s="26"/>
    </row>
    <row r="89" spans="3:33" outlineLevel="1">
      <c r="C89" s="12"/>
      <c r="D89" s="176">
        <v>11975</v>
      </c>
      <c r="E89" s="307"/>
      <c r="F89" s="308"/>
      <c r="G89" s="74" t="s">
        <v>113</v>
      </c>
      <c r="H89" s="309"/>
      <c r="I89" s="310"/>
      <c r="J89" s="73" t="s">
        <v>25</v>
      </c>
      <c r="K89" s="307"/>
      <c r="L89" s="308"/>
      <c r="M89" s="78">
        <v>64</v>
      </c>
      <c r="N89" s="307"/>
      <c r="O89" s="308"/>
      <c r="P89" s="78"/>
      <c r="Q89" s="307"/>
      <c r="R89" s="308"/>
      <c r="S89" s="78">
        <f t="shared" si="27"/>
        <v>0</v>
      </c>
      <c r="T89" s="307"/>
      <c r="U89" s="308"/>
      <c r="V89" s="147" t="e">
        <f t="shared" si="26"/>
        <v>#VALUE!</v>
      </c>
      <c r="W89" s="13"/>
      <c r="Y89" s="200"/>
      <c r="Z89" s="72"/>
      <c r="AA89" s="2"/>
      <c r="AB89" s="72"/>
      <c r="AC89" s="72"/>
      <c r="AF89" s="26"/>
      <c r="AG89" s="26"/>
    </row>
    <row r="90" spans="3:33" outlineLevel="1">
      <c r="C90" s="12"/>
      <c r="D90" s="176" t="s">
        <v>109</v>
      </c>
      <c r="E90" s="307"/>
      <c r="F90" s="308"/>
      <c r="G90" s="74" t="s">
        <v>110</v>
      </c>
      <c r="H90" s="309"/>
      <c r="I90" s="310"/>
      <c r="J90" s="73" t="s">
        <v>37</v>
      </c>
      <c r="K90" s="307"/>
      <c r="L90" s="308"/>
      <c r="M90" s="78">
        <v>12</v>
      </c>
      <c r="N90" s="307"/>
      <c r="O90" s="308"/>
      <c r="P90" s="78"/>
      <c r="Q90" s="307"/>
      <c r="R90" s="308"/>
      <c r="S90" s="78">
        <f t="shared" si="27"/>
        <v>0</v>
      </c>
      <c r="T90" s="307"/>
      <c r="U90" s="308"/>
      <c r="V90" s="147" t="e">
        <f t="shared" si="26"/>
        <v>#VALUE!</v>
      </c>
      <c r="W90" s="13"/>
      <c r="Y90" s="200"/>
      <c r="Z90" s="72"/>
      <c r="AA90" s="2"/>
      <c r="AB90" s="72"/>
      <c r="AC90" s="72"/>
      <c r="AF90" s="26"/>
      <c r="AG90" s="26"/>
    </row>
    <row r="91" spans="3:33" outlineLevel="1">
      <c r="C91" s="12"/>
      <c r="D91" s="176" t="s">
        <v>111</v>
      </c>
      <c r="E91" s="307"/>
      <c r="F91" s="308"/>
      <c r="G91" s="74" t="s">
        <v>112</v>
      </c>
      <c r="H91" s="309"/>
      <c r="I91" s="310"/>
      <c r="J91" s="73" t="s">
        <v>37</v>
      </c>
      <c r="K91" s="307"/>
      <c r="L91" s="308"/>
      <c r="M91" s="78">
        <v>24</v>
      </c>
      <c r="N91" s="307"/>
      <c r="O91" s="308"/>
      <c r="P91" s="78"/>
      <c r="Q91" s="307"/>
      <c r="R91" s="308"/>
      <c r="S91" s="78">
        <f t="shared" si="27"/>
        <v>0</v>
      </c>
      <c r="T91" s="307"/>
      <c r="U91" s="308"/>
      <c r="V91" s="147" t="e">
        <f t="shared" si="26"/>
        <v>#VALUE!</v>
      </c>
      <c r="W91" s="13"/>
      <c r="Y91" s="200"/>
      <c r="Z91" s="72"/>
      <c r="AA91" s="2"/>
      <c r="AB91" s="72"/>
      <c r="AC91" s="72"/>
      <c r="AF91" s="26"/>
      <c r="AG91" s="26"/>
    </row>
    <row r="92" spans="3:33" ht="41.45" outlineLevel="1">
      <c r="C92" s="12"/>
      <c r="D92" s="176" t="s">
        <v>114</v>
      </c>
      <c r="E92" s="307"/>
      <c r="F92" s="308"/>
      <c r="G92" s="74" t="s">
        <v>115</v>
      </c>
      <c r="H92" s="309"/>
      <c r="I92" s="310"/>
      <c r="J92" s="73" t="s">
        <v>49</v>
      </c>
      <c r="K92" s="307"/>
      <c r="L92" s="308"/>
      <c r="M92" s="78">
        <v>384.02</v>
      </c>
      <c r="N92" s="307"/>
      <c r="O92" s="308"/>
      <c r="P92" s="78"/>
      <c r="Q92" s="307"/>
      <c r="R92" s="308"/>
      <c r="S92" s="78">
        <f t="shared" si="27"/>
        <v>0</v>
      </c>
      <c r="T92" s="307"/>
      <c r="U92" s="308"/>
      <c r="V92" s="147" t="e">
        <f t="shared" si="26"/>
        <v>#VALUE!</v>
      </c>
      <c r="W92" s="13"/>
      <c r="Y92" s="200"/>
      <c r="Z92" s="72"/>
      <c r="AA92" s="2"/>
      <c r="AB92" s="72"/>
      <c r="AC92" s="72"/>
      <c r="AF92" s="26"/>
      <c r="AG92" s="26"/>
    </row>
    <row r="93" spans="3:33">
      <c r="C93" s="12"/>
      <c r="D93" s="91"/>
      <c r="E93" s="90"/>
      <c r="F93" s="90"/>
      <c r="G93" s="91"/>
      <c r="H93" s="91"/>
      <c r="I93" s="91"/>
      <c r="J93" s="90"/>
      <c r="K93" s="90"/>
      <c r="L93" s="90"/>
      <c r="M93" s="81"/>
      <c r="N93" s="90"/>
      <c r="O93" s="90"/>
      <c r="P93" s="81"/>
      <c r="Q93" s="90"/>
      <c r="R93" s="90"/>
      <c r="S93" s="81"/>
      <c r="T93" s="90"/>
      <c r="U93" s="90"/>
      <c r="V93" s="218"/>
      <c r="W93" s="13"/>
      <c r="X93" s="1"/>
      <c r="Y93" s="21"/>
      <c r="AB93" s="219"/>
      <c r="AD93" s="21"/>
      <c r="AE93" s="1"/>
    </row>
    <row r="94" spans="3:33" ht="3" customHeight="1">
      <c r="C94" s="12"/>
      <c r="D94" s="28"/>
      <c r="E94" s="28"/>
      <c r="F94" s="28"/>
      <c r="G94" s="34"/>
      <c r="H94" s="34"/>
      <c r="I94" s="34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142"/>
      <c r="W94" s="13"/>
      <c r="X94" s="1"/>
      <c r="Y94" s="21"/>
      <c r="AB94" s="219"/>
      <c r="AD94" s="21"/>
      <c r="AE94" s="1"/>
    </row>
    <row r="95" spans="3:33" ht="3" customHeight="1">
      <c r="C95" s="12"/>
      <c r="D95" s="18"/>
      <c r="P95" s="2"/>
      <c r="W95" s="13"/>
      <c r="X95" s="1"/>
      <c r="Y95" s="21"/>
      <c r="AB95" s="219"/>
      <c r="AD95" s="21"/>
      <c r="AE95" s="1"/>
    </row>
    <row r="96" spans="3:33">
      <c r="C96" s="12"/>
      <c r="D96" s="186" t="s">
        <v>116</v>
      </c>
      <c r="E96" s="41"/>
      <c r="F96" s="41"/>
      <c r="G96" s="131" t="s">
        <v>117</v>
      </c>
      <c r="H96" s="35"/>
      <c r="I96" s="35"/>
      <c r="J96" s="40"/>
      <c r="K96" s="40"/>
      <c r="L96" s="40"/>
      <c r="M96" s="40"/>
      <c r="N96" s="40"/>
      <c r="O96" s="40"/>
      <c r="P96" s="40"/>
      <c r="Q96" s="40"/>
      <c r="R96" s="40"/>
      <c r="S96" s="80">
        <f>SUM(S99)</f>
        <v>0</v>
      </c>
      <c r="T96" s="40"/>
      <c r="U96" s="40"/>
      <c r="V96" s="143" t="e">
        <f>S96/$S$274</f>
        <v>#VALUE!</v>
      </c>
      <c r="W96" s="13"/>
      <c r="Y96" s="200"/>
      <c r="Z96" s="72"/>
      <c r="AA96" s="2"/>
      <c r="AB96" s="72"/>
      <c r="AC96" s="72"/>
      <c r="AF96" s="26"/>
      <c r="AG96" s="26"/>
    </row>
    <row r="97" spans="3:33" ht="3" customHeight="1">
      <c r="C97" s="12"/>
      <c r="D97" s="25"/>
      <c r="E97" s="25"/>
      <c r="F97" s="25"/>
      <c r="G97" s="17"/>
      <c r="H97" s="17"/>
      <c r="I97" s="17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144"/>
      <c r="W97" s="13"/>
      <c r="Y97" s="200"/>
      <c r="Z97" s="72"/>
      <c r="AA97" s="2"/>
      <c r="AB97" s="72"/>
      <c r="AC97" s="72"/>
      <c r="AF97" s="26"/>
      <c r="AG97" s="26"/>
    </row>
    <row r="98" spans="3:33" ht="3" customHeight="1">
      <c r="C98" s="12"/>
      <c r="D98" s="26"/>
      <c r="E98" s="26"/>
      <c r="F98" s="26"/>
      <c r="P98" s="2"/>
      <c r="V98" s="145"/>
      <c r="W98" s="13"/>
      <c r="Y98" s="200"/>
      <c r="Z98" s="72"/>
      <c r="AA98" s="2"/>
      <c r="AB98" s="72"/>
      <c r="AC98" s="72"/>
      <c r="AF98" s="26"/>
      <c r="AG98" s="26"/>
    </row>
    <row r="99" spans="3:33">
      <c r="C99" s="12"/>
      <c r="D99" s="188" t="s">
        <v>118</v>
      </c>
      <c r="E99" s="305"/>
      <c r="F99" s="306"/>
      <c r="G99" s="362" t="s">
        <v>119</v>
      </c>
      <c r="H99" s="362"/>
      <c r="I99" s="362"/>
      <c r="J99" s="362"/>
      <c r="K99" s="362"/>
      <c r="L99" s="362"/>
      <c r="M99" s="362"/>
      <c r="N99" s="134"/>
      <c r="O99" s="134"/>
      <c r="P99" s="134"/>
      <c r="Q99" s="134"/>
      <c r="R99" s="134"/>
      <c r="S99" s="134">
        <f>SUM(S100:S126)</f>
        <v>0</v>
      </c>
      <c r="T99" s="305"/>
      <c r="U99" s="306"/>
      <c r="V99" s="146" t="e">
        <f t="shared" ref="V99:V124" si="28">S99/$S$274</f>
        <v>#VALUE!</v>
      </c>
      <c r="W99" s="13"/>
      <c r="Y99" s="200"/>
      <c r="Z99" s="72"/>
      <c r="AA99" s="2"/>
      <c r="AB99" s="72"/>
      <c r="AC99" s="72"/>
      <c r="AF99" s="26"/>
      <c r="AG99" s="26"/>
    </row>
    <row r="100" spans="3:33" ht="27.6" outlineLevel="1">
      <c r="C100" s="12"/>
      <c r="D100" s="176" t="s">
        <v>120</v>
      </c>
      <c r="E100" s="307"/>
      <c r="F100" s="308"/>
      <c r="G100" s="74" t="s">
        <v>121</v>
      </c>
      <c r="H100" s="309"/>
      <c r="I100" s="310"/>
      <c r="J100" s="73" t="s">
        <v>25</v>
      </c>
      <c r="K100" s="307"/>
      <c r="L100" s="308"/>
      <c r="M100" s="78">
        <f>12+3</f>
        <v>15</v>
      </c>
      <c r="N100" s="307"/>
      <c r="O100" s="308"/>
      <c r="P100" s="78"/>
      <c r="Q100" s="307"/>
      <c r="R100" s="308"/>
      <c r="S100" s="78">
        <f>P100*M100</f>
        <v>0</v>
      </c>
      <c r="T100" s="307"/>
      <c r="U100" s="308"/>
      <c r="V100" s="147" t="e">
        <f t="shared" si="28"/>
        <v>#VALUE!</v>
      </c>
      <c r="W100" s="13"/>
      <c r="Y100" s="200"/>
      <c r="Z100" s="72"/>
      <c r="AA100" s="2"/>
      <c r="AB100" s="72"/>
      <c r="AC100" s="72"/>
      <c r="AF100" s="26"/>
      <c r="AG100" s="26"/>
    </row>
    <row r="101" spans="3:33" ht="27.6" outlineLevel="1">
      <c r="C101" s="12"/>
      <c r="D101" s="176" t="s">
        <v>122</v>
      </c>
      <c r="E101" s="307"/>
      <c r="F101" s="308"/>
      <c r="G101" s="74" t="s">
        <v>123</v>
      </c>
      <c r="H101" s="309"/>
      <c r="I101" s="310"/>
      <c r="J101" s="73" t="s">
        <v>25</v>
      </c>
      <c r="K101" s="307"/>
      <c r="L101" s="308"/>
      <c r="M101" s="78">
        <v>7</v>
      </c>
      <c r="N101" s="307"/>
      <c r="O101" s="308"/>
      <c r="P101" s="78"/>
      <c r="Q101" s="307"/>
      <c r="R101" s="308"/>
      <c r="S101" s="78">
        <f t="shared" ref="S101:S122" si="29">P101*M101</f>
        <v>0</v>
      </c>
      <c r="T101" s="307"/>
      <c r="U101" s="308"/>
      <c r="V101" s="147" t="e">
        <f t="shared" si="28"/>
        <v>#VALUE!</v>
      </c>
      <c r="W101" s="13"/>
      <c r="Y101" s="200"/>
      <c r="Z101" s="72"/>
      <c r="AA101" s="2"/>
      <c r="AB101" s="72"/>
      <c r="AC101" s="72"/>
      <c r="AF101" s="26"/>
      <c r="AG101" s="26"/>
    </row>
    <row r="102" spans="3:33" ht="27.6" outlineLevel="1">
      <c r="C102" s="12"/>
      <c r="D102" s="176" t="s">
        <v>124</v>
      </c>
      <c r="E102" s="307"/>
      <c r="F102" s="308"/>
      <c r="G102" s="74" t="s">
        <v>125</v>
      </c>
      <c r="H102" s="309"/>
      <c r="I102" s="310"/>
      <c r="J102" s="73" t="s">
        <v>25</v>
      </c>
      <c r="K102" s="307"/>
      <c r="L102" s="308"/>
      <c r="M102" s="78">
        <v>3</v>
      </c>
      <c r="N102" s="307"/>
      <c r="O102" s="308"/>
      <c r="P102" s="78"/>
      <c r="Q102" s="307"/>
      <c r="R102" s="308"/>
      <c r="S102" s="78">
        <f t="shared" si="29"/>
        <v>0</v>
      </c>
      <c r="T102" s="307"/>
      <c r="U102" s="308"/>
      <c r="V102" s="147" t="e">
        <f t="shared" si="28"/>
        <v>#VALUE!</v>
      </c>
      <c r="W102" s="13"/>
      <c r="Y102" s="200"/>
      <c r="Z102" s="72"/>
      <c r="AA102" s="2"/>
      <c r="AB102" s="72"/>
      <c r="AC102" s="72"/>
      <c r="AF102" s="26"/>
      <c r="AG102" s="26"/>
    </row>
    <row r="103" spans="3:33" ht="27.6" outlineLevel="1">
      <c r="C103" s="12"/>
      <c r="D103" s="176" t="s">
        <v>126</v>
      </c>
      <c r="E103" s="307"/>
      <c r="F103" s="308"/>
      <c r="G103" s="74" t="s">
        <v>127</v>
      </c>
      <c r="H103" s="309"/>
      <c r="I103" s="310"/>
      <c r="J103" s="73" t="s">
        <v>25</v>
      </c>
      <c r="K103" s="307"/>
      <c r="L103" s="308"/>
      <c r="M103" s="78">
        <v>5</v>
      </c>
      <c r="N103" s="307"/>
      <c r="O103" s="308"/>
      <c r="P103" s="78"/>
      <c r="Q103" s="307"/>
      <c r="R103" s="308"/>
      <c r="S103" s="78">
        <f t="shared" si="29"/>
        <v>0</v>
      </c>
      <c r="T103" s="307"/>
      <c r="U103" s="308"/>
      <c r="V103" s="147" t="e">
        <f t="shared" si="28"/>
        <v>#VALUE!</v>
      </c>
      <c r="W103" s="13"/>
      <c r="Y103" s="200"/>
      <c r="Z103" s="72"/>
      <c r="AA103" s="2"/>
      <c r="AB103" s="72"/>
      <c r="AC103" s="72"/>
      <c r="AF103" s="26"/>
      <c r="AG103" s="26"/>
    </row>
    <row r="104" spans="3:33" ht="27.6" outlineLevel="1">
      <c r="C104" s="12"/>
      <c r="D104" s="176" t="s">
        <v>128</v>
      </c>
      <c r="E104" s="307"/>
      <c r="F104" s="308"/>
      <c r="G104" s="74" t="s">
        <v>129</v>
      </c>
      <c r="H104" s="309"/>
      <c r="I104" s="310"/>
      <c r="J104" s="73" t="s">
        <v>25</v>
      </c>
      <c r="K104" s="307"/>
      <c r="L104" s="308"/>
      <c r="M104" s="78">
        <v>1</v>
      </c>
      <c r="N104" s="307"/>
      <c r="O104" s="308"/>
      <c r="P104" s="78"/>
      <c r="Q104" s="307"/>
      <c r="R104" s="308"/>
      <c r="S104" s="78">
        <f t="shared" si="29"/>
        <v>0</v>
      </c>
      <c r="T104" s="307"/>
      <c r="U104" s="308"/>
      <c r="V104" s="147" t="e">
        <f t="shared" si="28"/>
        <v>#VALUE!</v>
      </c>
      <c r="W104" s="13"/>
      <c r="Y104" s="200"/>
      <c r="Z104" s="72"/>
      <c r="AA104" s="2"/>
      <c r="AB104" s="72"/>
      <c r="AC104" s="72"/>
      <c r="AF104" s="26"/>
      <c r="AG104" s="26"/>
    </row>
    <row r="105" spans="3:33" ht="41.45" outlineLevel="1">
      <c r="C105" s="12"/>
      <c r="D105" s="176" t="s">
        <v>130</v>
      </c>
      <c r="E105" s="307"/>
      <c r="F105" s="308"/>
      <c r="G105" s="74" t="s">
        <v>131</v>
      </c>
      <c r="H105" s="309"/>
      <c r="I105" s="310"/>
      <c r="J105" s="73" t="s">
        <v>25</v>
      </c>
      <c r="K105" s="307"/>
      <c r="L105" s="308"/>
      <c r="M105" s="78">
        <f>5+1</f>
        <v>6</v>
      </c>
      <c r="N105" s="307"/>
      <c r="O105" s="308"/>
      <c r="P105" s="78"/>
      <c r="Q105" s="307"/>
      <c r="R105" s="308"/>
      <c r="S105" s="78">
        <f t="shared" si="29"/>
        <v>0</v>
      </c>
      <c r="T105" s="307"/>
      <c r="U105" s="308"/>
      <c r="V105" s="147" t="e">
        <f t="shared" si="28"/>
        <v>#VALUE!</v>
      </c>
      <c r="W105" s="13"/>
      <c r="Y105" s="200"/>
      <c r="Z105" s="72"/>
      <c r="AA105" s="2"/>
      <c r="AB105" s="72"/>
      <c r="AC105" s="72"/>
      <c r="AF105" s="26"/>
      <c r="AG105" s="26"/>
    </row>
    <row r="106" spans="3:33" ht="41.45" outlineLevel="1">
      <c r="C106" s="12"/>
      <c r="D106" s="176" t="s">
        <v>132</v>
      </c>
      <c r="E106" s="307"/>
      <c r="F106" s="308"/>
      <c r="G106" s="74" t="s">
        <v>133</v>
      </c>
      <c r="H106" s="309"/>
      <c r="I106" s="310"/>
      <c r="J106" s="73" t="s">
        <v>25</v>
      </c>
      <c r="K106" s="307"/>
      <c r="L106" s="308"/>
      <c r="M106" s="78">
        <v>1</v>
      </c>
      <c r="N106" s="307"/>
      <c r="O106" s="308"/>
      <c r="P106" s="78"/>
      <c r="Q106" s="307"/>
      <c r="R106" s="308"/>
      <c r="S106" s="78">
        <f t="shared" si="29"/>
        <v>0</v>
      </c>
      <c r="T106" s="307"/>
      <c r="U106" s="308"/>
      <c r="V106" s="147" t="e">
        <f t="shared" si="28"/>
        <v>#VALUE!</v>
      </c>
      <c r="W106" s="13"/>
      <c r="Y106" s="200"/>
      <c r="Z106" s="72"/>
      <c r="AA106" s="2"/>
      <c r="AB106" s="72"/>
      <c r="AC106" s="72"/>
      <c r="AF106" s="26"/>
      <c r="AG106" s="26"/>
    </row>
    <row r="107" spans="3:33" ht="41.45" outlineLevel="1">
      <c r="C107" s="12"/>
      <c r="D107" s="176" t="s">
        <v>134</v>
      </c>
      <c r="E107" s="307"/>
      <c r="F107" s="308"/>
      <c r="G107" s="74" t="s">
        <v>135</v>
      </c>
      <c r="H107" s="309"/>
      <c r="I107" s="310"/>
      <c r="J107" s="73" t="s">
        <v>25</v>
      </c>
      <c r="K107" s="307"/>
      <c r="L107" s="308"/>
      <c r="M107" s="78">
        <v>1</v>
      </c>
      <c r="N107" s="307"/>
      <c r="O107" s="308"/>
      <c r="P107" s="78"/>
      <c r="Q107" s="307"/>
      <c r="R107" s="308"/>
      <c r="S107" s="78">
        <f t="shared" si="29"/>
        <v>0</v>
      </c>
      <c r="T107" s="307"/>
      <c r="U107" s="308"/>
      <c r="V107" s="147" t="e">
        <f t="shared" si="28"/>
        <v>#VALUE!</v>
      </c>
      <c r="W107" s="13"/>
      <c r="Y107" s="200"/>
      <c r="Z107" s="72"/>
      <c r="AA107" s="2"/>
      <c r="AB107" s="72"/>
      <c r="AC107" s="72"/>
      <c r="AF107" s="26"/>
      <c r="AG107" s="26"/>
    </row>
    <row r="108" spans="3:33" ht="27.6" outlineLevel="1">
      <c r="C108" s="12"/>
      <c r="D108" s="176" t="s">
        <v>136</v>
      </c>
      <c r="E108" s="307"/>
      <c r="F108" s="308"/>
      <c r="G108" s="74" t="s">
        <v>137</v>
      </c>
      <c r="H108" s="309"/>
      <c r="I108" s="310"/>
      <c r="J108" s="73" t="s">
        <v>25</v>
      </c>
      <c r="K108" s="307"/>
      <c r="L108" s="308"/>
      <c r="M108" s="78">
        <v>1</v>
      </c>
      <c r="N108" s="307"/>
      <c r="O108" s="308"/>
      <c r="P108" s="78"/>
      <c r="Q108" s="307"/>
      <c r="R108" s="308"/>
      <c r="S108" s="78">
        <f t="shared" si="29"/>
        <v>0</v>
      </c>
      <c r="T108" s="307"/>
      <c r="U108" s="308"/>
      <c r="V108" s="147" t="e">
        <f t="shared" si="28"/>
        <v>#VALUE!</v>
      </c>
      <c r="W108" s="13"/>
      <c r="Y108" s="200"/>
      <c r="Z108" s="72"/>
      <c r="AA108" s="2"/>
      <c r="AB108" s="72"/>
      <c r="AC108" s="72"/>
      <c r="AF108" s="26"/>
      <c r="AG108" s="26"/>
    </row>
    <row r="109" spans="3:33" ht="27.6" outlineLevel="1">
      <c r="C109" s="12"/>
      <c r="D109" s="176" t="s">
        <v>138</v>
      </c>
      <c r="E109" s="307"/>
      <c r="F109" s="308"/>
      <c r="G109" s="74" t="s">
        <v>139</v>
      </c>
      <c r="H109" s="309"/>
      <c r="I109" s="310"/>
      <c r="J109" s="73" t="s">
        <v>25</v>
      </c>
      <c r="K109" s="307"/>
      <c r="L109" s="308"/>
      <c r="M109" s="78">
        <v>1</v>
      </c>
      <c r="N109" s="307"/>
      <c r="O109" s="308"/>
      <c r="P109" s="78"/>
      <c r="Q109" s="307"/>
      <c r="R109" s="308"/>
      <c r="S109" s="78">
        <f t="shared" si="29"/>
        <v>0</v>
      </c>
      <c r="T109" s="307"/>
      <c r="U109" s="308"/>
      <c r="V109" s="147" t="e">
        <f t="shared" si="28"/>
        <v>#VALUE!</v>
      </c>
      <c r="W109" s="13"/>
      <c r="Y109" s="200"/>
      <c r="Z109" s="72"/>
      <c r="AA109" s="2"/>
      <c r="AB109" s="72"/>
      <c r="AC109" s="72"/>
      <c r="AF109" s="26"/>
      <c r="AG109" s="26"/>
    </row>
    <row r="110" spans="3:33" outlineLevel="1">
      <c r="C110" s="12"/>
      <c r="D110" s="176" t="s">
        <v>17</v>
      </c>
      <c r="E110" s="307"/>
      <c r="F110" s="308"/>
      <c r="G110" s="74" t="s">
        <v>140</v>
      </c>
      <c r="H110" s="309"/>
      <c r="I110" s="310"/>
      <c r="J110" s="73" t="s">
        <v>25</v>
      </c>
      <c r="K110" s="307"/>
      <c r="L110" s="308"/>
      <c r="M110" s="78">
        <v>1</v>
      </c>
      <c r="N110" s="307"/>
      <c r="O110" s="308"/>
      <c r="P110" s="78"/>
      <c r="Q110" s="307"/>
      <c r="R110" s="308"/>
      <c r="S110" s="78">
        <f t="shared" si="29"/>
        <v>0</v>
      </c>
      <c r="T110" s="307"/>
      <c r="U110" s="308"/>
      <c r="V110" s="147" t="e">
        <f t="shared" si="28"/>
        <v>#VALUE!</v>
      </c>
      <c r="W110" s="13"/>
      <c r="Y110" s="200"/>
      <c r="Z110" s="72"/>
      <c r="AA110" s="2"/>
      <c r="AB110" s="72"/>
      <c r="AC110" s="72"/>
      <c r="AF110" s="26"/>
      <c r="AG110" s="26"/>
    </row>
    <row r="111" spans="3:33" outlineLevel="1">
      <c r="C111" s="12"/>
      <c r="D111" s="176" t="s">
        <v>17</v>
      </c>
      <c r="E111" s="307"/>
      <c r="F111" s="308"/>
      <c r="G111" s="74" t="s">
        <v>141</v>
      </c>
      <c r="H111" s="309"/>
      <c r="I111" s="310"/>
      <c r="J111" s="73" t="s">
        <v>25</v>
      </c>
      <c r="K111" s="307"/>
      <c r="L111" s="308"/>
      <c r="M111" s="78">
        <v>1</v>
      </c>
      <c r="N111" s="307"/>
      <c r="O111" s="308"/>
      <c r="P111" s="78"/>
      <c r="Q111" s="307"/>
      <c r="R111" s="308"/>
      <c r="S111" s="78">
        <f t="shared" si="29"/>
        <v>0</v>
      </c>
      <c r="T111" s="307"/>
      <c r="U111" s="308"/>
      <c r="V111" s="147" t="e">
        <f t="shared" si="28"/>
        <v>#VALUE!</v>
      </c>
      <c r="W111" s="13"/>
      <c r="Y111" s="200"/>
      <c r="Z111" s="72"/>
      <c r="AA111" s="2"/>
      <c r="AB111" s="72"/>
      <c r="AC111" s="72"/>
      <c r="AF111" s="26"/>
      <c r="AG111" s="26"/>
    </row>
    <row r="112" spans="3:33" ht="27.6" outlineLevel="1">
      <c r="C112" s="12"/>
      <c r="D112" s="176" t="s">
        <v>142</v>
      </c>
      <c r="E112" s="307"/>
      <c r="F112" s="308"/>
      <c r="G112" s="74" t="s">
        <v>143</v>
      </c>
      <c r="H112" s="309"/>
      <c r="I112" s="310"/>
      <c r="J112" s="73" t="s">
        <v>81</v>
      </c>
      <c r="K112" s="307"/>
      <c r="L112" s="308"/>
      <c r="M112" s="78">
        <f>12+5</f>
        <v>17</v>
      </c>
      <c r="N112" s="307"/>
      <c r="O112" s="308"/>
      <c r="P112" s="78"/>
      <c r="Q112" s="307"/>
      <c r="R112" s="308"/>
      <c r="S112" s="78">
        <f t="shared" si="29"/>
        <v>0</v>
      </c>
      <c r="T112" s="307"/>
      <c r="U112" s="308"/>
      <c r="V112" s="147" t="e">
        <f t="shared" si="28"/>
        <v>#VALUE!</v>
      </c>
      <c r="W112" s="13"/>
      <c r="Y112" s="200"/>
      <c r="Z112" s="72"/>
      <c r="AA112" s="2"/>
      <c r="AB112" s="72"/>
      <c r="AC112" s="72"/>
      <c r="AF112" s="26"/>
      <c r="AG112" s="26"/>
    </row>
    <row r="113" spans="3:33" ht="27.6" outlineLevel="1">
      <c r="C113" s="12"/>
      <c r="D113" s="176" t="s">
        <v>144</v>
      </c>
      <c r="E113" s="307"/>
      <c r="F113" s="308"/>
      <c r="G113" s="74" t="s">
        <v>145</v>
      </c>
      <c r="H113" s="309"/>
      <c r="I113" s="310"/>
      <c r="J113" s="73" t="s">
        <v>81</v>
      </c>
      <c r="K113" s="307"/>
      <c r="L113" s="308"/>
      <c r="M113" s="78">
        <v>5</v>
      </c>
      <c r="N113" s="307"/>
      <c r="O113" s="308"/>
      <c r="P113" s="78"/>
      <c r="Q113" s="307"/>
      <c r="R113" s="308"/>
      <c r="S113" s="78">
        <f t="shared" si="29"/>
        <v>0</v>
      </c>
      <c r="T113" s="307"/>
      <c r="U113" s="308"/>
      <c r="V113" s="147" t="e">
        <f t="shared" si="28"/>
        <v>#VALUE!</v>
      </c>
      <c r="W113" s="13"/>
      <c r="Y113" s="200"/>
      <c r="Z113" s="72"/>
      <c r="AA113" s="2"/>
      <c r="AB113" s="72"/>
      <c r="AC113" s="72"/>
      <c r="AF113" s="26"/>
      <c r="AG113" s="26"/>
    </row>
    <row r="114" spans="3:33" ht="27.6" outlineLevel="1">
      <c r="C114" s="12"/>
      <c r="D114" s="176" t="s">
        <v>146</v>
      </c>
      <c r="E114" s="307"/>
      <c r="F114" s="308"/>
      <c r="G114" s="74" t="s">
        <v>147</v>
      </c>
      <c r="H114" s="309"/>
      <c r="I114" s="310"/>
      <c r="J114" s="73" t="s">
        <v>81</v>
      </c>
      <c r="K114" s="307"/>
      <c r="L114" s="308"/>
      <c r="M114" s="78">
        <v>5</v>
      </c>
      <c r="N114" s="307"/>
      <c r="O114" s="308"/>
      <c r="P114" s="78"/>
      <c r="Q114" s="307"/>
      <c r="R114" s="308"/>
      <c r="S114" s="78">
        <f t="shared" si="29"/>
        <v>0</v>
      </c>
      <c r="T114" s="307"/>
      <c r="U114" s="308"/>
      <c r="V114" s="147" t="e">
        <f t="shared" si="28"/>
        <v>#VALUE!</v>
      </c>
      <c r="W114" s="13"/>
      <c r="Y114" s="200"/>
      <c r="Z114" s="72"/>
      <c r="AA114" s="2"/>
      <c r="AB114" s="72"/>
      <c r="AC114" s="72"/>
      <c r="AF114" s="26"/>
      <c r="AG114" s="26"/>
    </row>
    <row r="115" spans="3:33" ht="55.15" outlineLevel="1">
      <c r="C115" s="12"/>
      <c r="D115" s="176" t="s">
        <v>148</v>
      </c>
      <c r="E115" s="307"/>
      <c r="F115" s="308"/>
      <c r="G115" s="74" t="s">
        <v>149</v>
      </c>
      <c r="H115" s="309"/>
      <c r="I115" s="310"/>
      <c r="J115" s="73" t="s">
        <v>81</v>
      </c>
      <c r="K115" s="307"/>
      <c r="L115" s="308"/>
      <c r="M115" s="78">
        <v>5</v>
      </c>
      <c r="N115" s="307"/>
      <c r="O115" s="308"/>
      <c r="P115" s="78"/>
      <c r="Q115" s="307"/>
      <c r="R115" s="308"/>
      <c r="S115" s="78">
        <f t="shared" si="29"/>
        <v>0</v>
      </c>
      <c r="T115" s="307"/>
      <c r="U115" s="308"/>
      <c r="V115" s="147" t="e">
        <f t="shared" si="28"/>
        <v>#VALUE!</v>
      </c>
      <c r="W115" s="13"/>
      <c r="Y115" s="200"/>
      <c r="Z115" s="72"/>
      <c r="AA115" s="2"/>
      <c r="AB115" s="72"/>
      <c r="AC115" s="72"/>
      <c r="AF115" s="26"/>
      <c r="AG115" s="26"/>
    </row>
    <row r="116" spans="3:33" ht="55.15" outlineLevel="1">
      <c r="C116" s="12"/>
      <c r="D116" s="176" t="s">
        <v>150</v>
      </c>
      <c r="E116" s="307"/>
      <c r="F116" s="308"/>
      <c r="G116" s="74" t="s">
        <v>151</v>
      </c>
      <c r="H116" s="309"/>
      <c r="I116" s="310"/>
      <c r="J116" s="73" t="s">
        <v>81</v>
      </c>
      <c r="K116" s="307"/>
      <c r="L116" s="308"/>
      <c r="M116" s="78">
        <f>7+20</f>
        <v>27</v>
      </c>
      <c r="N116" s="307"/>
      <c r="O116" s="308"/>
      <c r="P116" s="78"/>
      <c r="Q116" s="307"/>
      <c r="R116" s="308"/>
      <c r="S116" s="78">
        <f t="shared" si="29"/>
        <v>0</v>
      </c>
      <c r="T116" s="307"/>
      <c r="U116" s="308"/>
      <c r="V116" s="147" t="e">
        <f t="shared" si="28"/>
        <v>#VALUE!</v>
      </c>
      <c r="W116" s="13"/>
      <c r="Y116" s="200"/>
      <c r="Z116" s="72"/>
      <c r="AA116" s="2"/>
      <c r="AB116" s="72"/>
      <c r="AC116" s="72"/>
      <c r="AF116" s="26"/>
      <c r="AG116" s="26"/>
    </row>
    <row r="117" spans="3:33" ht="55.15" outlineLevel="1">
      <c r="C117" s="12"/>
      <c r="D117" s="176" t="s">
        <v>152</v>
      </c>
      <c r="E117" s="307"/>
      <c r="F117" s="308"/>
      <c r="G117" s="74" t="s">
        <v>153</v>
      </c>
      <c r="H117" s="309"/>
      <c r="I117" s="310"/>
      <c r="J117" s="73" t="s">
        <v>81</v>
      </c>
      <c r="K117" s="307"/>
      <c r="L117" s="308"/>
      <c r="M117" s="78">
        <v>3</v>
      </c>
      <c r="N117" s="307"/>
      <c r="O117" s="308"/>
      <c r="P117" s="78"/>
      <c r="Q117" s="307"/>
      <c r="R117" s="308"/>
      <c r="S117" s="78">
        <f t="shared" si="29"/>
        <v>0</v>
      </c>
      <c r="T117" s="307"/>
      <c r="U117" s="308"/>
      <c r="V117" s="147" t="e">
        <f t="shared" si="28"/>
        <v>#VALUE!</v>
      </c>
      <c r="W117" s="13"/>
      <c r="Y117" s="200"/>
      <c r="Z117" s="72"/>
      <c r="AA117" s="2"/>
      <c r="AB117" s="72"/>
      <c r="AC117" s="72"/>
      <c r="AF117" s="26"/>
      <c r="AG117" s="26"/>
    </row>
    <row r="118" spans="3:33" ht="41.45" outlineLevel="1">
      <c r="C118" s="12"/>
      <c r="D118" s="176" t="s">
        <v>154</v>
      </c>
      <c r="E118" s="307"/>
      <c r="F118" s="308"/>
      <c r="G118" s="74" t="s">
        <v>155</v>
      </c>
      <c r="H118" s="309"/>
      <c r="I118" s="310"/>
      <c r="J118" s="73" t="s">
        <v>25</v>
      </c>
      <c r="K118" s="307"/>
      <c r="L118" s="308"/>
      <c r="M118" s="78">
        <v>1</v>
      </c>
      <c r="N118" s="307"/>
      <c r="O118" s="308"/>
      <c r="P118" s="78"/>
      <c r="Q118" s="307"/>
      <c r="R118" s="308"/>
      <c r="S118" s="78">
        <f t="shared" si="29"/>
        <v>0</v>
      </c>
      <c r="T118" s="307"/>
      <c r="U118" s="308"/>
      <c r="V118" s="147" t="e">
        <f t="shared" si="28"/>
        <v>#VALUE!</v>
      </c>
      <c r="W118" s="13"/>
      <c r="Y118" s="200"/>
      <c r="Z118" s="72"/>
      <c r="AA118" s="2"/>
      <c r="AB118" s="72"/>
      <c r="AC118" s="72"/>
      <c r="AF118" s="26"/>
      <c r="AG118" s="26"/>
    </row>
    <row r="119" spans="3:33" ht="41.45" outlineLevel="1">
      <c r="C119" s="12"/>
      <c r="D119" s="176" t="s">
        <v>156</v>
      </c>
      <c r="E119" s="307"/>
      <c r="F119" s="308"/>
      <c r="G119" s="74" t="s">
        <v>157</v>
      </c>
      <c r="H119" s="309"/>
      <c r="I119" s="310"/>
      <c r="J119" s="73" t="s">
        <v>25</v>
      </c>
      <c r="K119" s="307"/>
      <c r="L119" s="308"/>
      <c r="M119" s="78">
        <f>1+1</f>
        <v>2</v>
      </c>
      <c r="N119" s="307"/>
      <c r="O119" s="308"/>
      <c r="P119" s="78"/>
      <c r="Q119" s="307"/>
      <c r="R119" s="308"/>
      <c r="S119" s="78">
        <f t="shared" si="29"/>
        <v>0</v>
      </c>
      <c r="T119" s="307"/>
      <c r="U119" s="308"/>
      <c r="V119" s="147" t="e">
        <f t="shared" si="28"/>
        <v>#VALUE!</v>
      </c>
      <c r="W119" s="13"/>
      <c r="Y119" s="200"/>
      <c r="Z119" s="72"/>
      <c r="AA119" s="2"/>
      <c r="AB119" s="72"/>
      <c r="AC119" s="72"/>
      <c r="AF119" s="26"/>
      <c r="AG119" s="26"/>
    </row>
    <row r="120" spans="3:33" ht="27.6" outlineLevel="1">
      <c r="C120" s="12"/>
      <c r="D120" s="176" t="s">
        <v>158</v>
      </c>
      <c r="E120" s="307"/>
      <c r="F120" s="308"/>
      <c r="G120" s="74" t="s">
        <v>159</v>
      </c>
      <c r="H120" s="309"/>
      <c r="I120" s="310"/>
      <c r="J120" s="73" t="s">
        <v>25</v>
      </c>
      <c r="K120" s="307"/>
      <c r="L120" s="308"/>
      <c r="M120" s="78">
        <v>1</v>
      </c>
      <c r="N120" s="307"/>
      <c r="O120" s="308"/>
      <c r="P120" s="78"/>
      <c r="Q120" s="307"/>
      <c r="R120" s="308"/>
      <c r="S120" s="78">
        <f t="shared" si="29"/>
        <v>0</v>
      </c>
      <c r="T120" s="307"/>
      <c r="U120" s="308"/>
      <c r="V120" s="147" t="e">
        <f t="shared" si="28"/>
        <v>#VALUE!</v>
      </c>
      <c r="W120" s="13"/>
      <c r="Y120" s="200"/>
      <c r="Z120" s="72"/>
      <c r="AA120" s="2"/>
      <c r="AB120" s="72"/>
      <c r="AC120" s="72"/>
      <c r="AF120" s="26"/>
      <c r="AG120" s="26"/>
    </row>
    <row r="121" spans="3:33" ht="55.15" outlineLevel="1">
      <c r="C121" s="12"/>
      <c r="D121" s="176" t="s">
        <v>160</v>
      </c>
      <c r="E121" s="307"/>
      <c r="F121" s="308"/>
      <c r="G121" s="74" t="s">
        <v>161</v>
      </c>
      <c r="H121" s="309"/>
      <c r="I121" s="310"/>
      <c r="J121" s="73" t="s">
        <v>25</v>
      </c>
      <c r="K121" s="307"/>
      <c r="L121" s="308"/>
      <c r="M121" s="78">
        <v>1</v>
      </c>
      <c r="N121" s="307"/>
      <c r="O121" s="308"/>
      <c r="P121" s="78"/>
      <c r="Q121" s="307"/>
      <c r="R121" s="308"/>
      <c r="S121" s="78">
        <f t="shared" si="29"/>
        <v>0</v>
      </c>
      <c r="T121" s="307"/>
      <c r="U121" s="308"/>
      <c r="V121" s="147" t="e">
        <f t="shared" si="28"/>
        <v>#VALUE!</v>
      </c>
      <c r="W121" s="13"/>
      <c r="Y121" s="200"/>
      <c r="Z121" s="72"/>
      <c r="AA121" s="2"/>
      <c r="AB121" s="72"/>
      <c r="AC121" s="72"/>
      <c r="AF121" s="26"/>
      <c r="AG121" s="26"/>
    </row>
    <row r="122" spans="3:33" outlineLevel="1">
      <c r="C122" s="12"/>
      <c r="D122" s="176" t="s">
        <v>162</v>
      </c>
      <c r="E122" s="307"/>
      <c r="F122" s="308"/>
      <c r="G122" s="74" t="s">
        <v>163</v>
      </c>
      <c r="H122" s="309"/>
      <c r="I122" s="310"/>
      <c r="J122" s="73" t="s">
        <v>25</v>
      </c>
      <c r="K122" s="307"/>
      <c r="L122" s="308"/>
      <c r="M122" s="78">
        <v>1</v>
      </c>
      <c r="N122" s="307"/>
      <c r="O122" s="308"/>
      <c r="P122" s="78"/>
      <c r="Q122" s="307"/>
      <c r="R122" s="308"/>
      <c r="S122" s="78">
        <f t="shared" si="29"/>
        <v>0</v>
      </c>
      <c r="T122" s="307"/>
      <c r="U122" s="308"/>
      <c r="V122" s="147" t="e">
        <f t="shared" si="28"/>
        <v>#VALUE!</v>
      </c>
      <c r="W122" s="13"/>
      <c r="Y122" s="200"/>
      <c r="Z122" s="72"/>
      <c r="AA122" s="2"/>
      <c r="AB122" s="72"/>
      <c r="AC122" s="72"/>
      <c r="AF122" s="26"/>
      <c r="AG122" s="26"/>
    </row>
    <row r="123" spans="3:33" ht="55.15" outlineLevel="1">
      <c r="C123" s="12"/>
      <c r="D123" s="176" t="s">
        <v>17</v>
      </c>
      <c r="E123" s="307"/>
      <c r="F123" s="308"/>
      <c r="G123" s="74" t="s">
        <v>164</v>
      </c>
      <c r="H123" s="309"/>
      <c r="I123" s="310"/>
      <c r="J123" s="73" t="s">
        <v>25</v>
      </c>
      <c r="K123" s="307"/>
      <c r="L123" s="308"/>
      <c r="M123" s="78">
        <v>1</v>
      </c>
      <c r="N123" s="307"/>
      <c r="O123" s="308"/>
      <c r="P123" s="78"/>
      <c r="Q123" s="307"/>
      <c r="R123" s="308"/>
      <c r="S123" s="78">
        <f>P123*M123</f>
        <v>0</v>
      </c>
      <c r="T123" s="307"/>
      <c r="U123" s="308"/>
      <c r="V123" s="147" t="e">
        <f t="shared" si="28"/>
        <v>#VALUE!</v>
      </c>
      <c r="W123" s="13"/>
      <c r="Y123" s="200"/>
      <c r="Z123" s="72"/>
      <c r="AA123" s="2"/>
      <c r="AB123" s="72"/>
      <c r="AC123" s="72"/>
      <c r="AF123" s="26"/>
      <c r="AG123" s="26"/>
    </row>
    <row r="124" spans="3:33" ht="41.45" outlineLevel="1">
      <c r="C124" s="12"/>
      <c r="D124" s="176" t="s">
        <v>165</v>
      </c>
      <c r="E124" s="307"/>
      <c r="F124" s="308"/>
      <c r="G124" s="74" t="s">
        <v>166</v>
      </c>
      <c r="H124" s="309"/>
      <c r="I124" s="310"/>
      <c r="J124" s="73" t="s">
        <v>25</v>
      </c>
      <c r="K124" s="307"/>
      <c r="L124" s="308"/>
      <c r="M124" s="78">
        <v>1</v>
      </c>
      <c r="N124" s="307"/>
      <c r="O124" s="308"/>
      <c r="P124" s="160"/>
      <c r="Q124" s="307"/>
      <c r="R124" s="308"/>
      <c r="S124" s="78">
        <f>P124*M124</f>
        <v>0</v>
      </c>
      <c r="T124" s="307"/>
      <c r="U124" s="308"/>
      <c r="V124" s="147" t="e">
        <f t="shared" si="28"/>
        <v>#VALUE!</v>
      </c>
      <c r="W124" s="13"/>
      <c r="Y124" s="200"/>
      <c r="Z124" s="72"/>
      <c r="AA124" s="2"/>
      <c r="AB124" s="72"/>
      <c r="AC124" s="72"/>
      <c r="AF124" s="26"/>
      <c r="AG124" s="26"/>
    </row>
    <row r="125" spans="3:33" ht="27.6" outlineLevel="1">
      <c r="C125" s="12"/>
      <c r="D125" s="176" t="s">
        <v>17</v>
      </c>
      <c r="E125" s="307"/>
      <c r="F125" s="308"/>
      <c r="G125" s="74" t="s">
        <v>167</v>
      </c>
      <c r="H125" s="309"/>
      <c r="I125" s="310"/>
      <c r="J125" s="73" t="s">
        <v>25</v>
      </c>
      <c r="K125" s="307"/>
      <c r="L125" s="308"/>
      <c r="M125" s="78">
        <v>3</v>
      </c>
      <c r="N125" s="311"/>
      <c r="O125" s="312"/>
      <c r="P125" s="160"/>
      <c r="Q125" s="307"/>
      <c r="R125" s="308"/>
      <c r="S125" s="78">
        <f t="shared" ref="S125" si="30">P125*M125</f>
        <v>0</v>
      </c>
      <c r="T125" s="307"/>
      <c r="U125" s="308"/>
      <c r="V125" s="147" t="e">
        <f>S125/$S$274</f>
        <v>#VALUE!</v>
      </c>
      <c r="W125" s="13"/>
      <c r="Y125" s="214"/>
      <c r="Z125" s="72"/>
      <c r="AA125" s="2"/>
      <c r="AB125" s="72"/>
      <c r="AC125" s="72"/>
      <c r="AF125" s="26"/>
      <c r="AG125" s="26"/>
    </row>
    <row r="126" spans="3:33" s="31" customFormat="1" ht="27.6" outlineLevel="1">
      <c r="C126" s="42"/>
      <c r="D126" s="176" t="s">
        <v>168</v>
      </c>
      <c r="E126" s="307"/>
      <c r="F126" s="308"/>
      <c r="G126" s="74" t="s">
        <v>169</v>
      </c>
      <c r="H126" s="309"/>
      <c r="I126" s="310"/>
      <c r="J126" s="73" t="s">
        <v>25</v>
      </c>
      <c r="K126" s="307"/>
      <c r="L126" s="308"/>
      <c r="M126" s="78">
        <v>3</v>
      </c>
      <c r="N126" s="311"/>
      <c r="O126" s="312"/>
      <c r="P126" s="160"/>
      <c r="Q126" s="307"/>
      <c r="R126" s="308"/>
      <c r="S126" s="78">
        <f>P126*M126</f>
        <v>0</v>
      </c>
      <c r="T126" s="307"/>
      <c r="U126" s="308"/>
      <c r="V126" s="147" t="e">
        <f>S126/$S$274</f>
        <v>#VALUE!</v>
      </c>
      <c r="W126" s="13"/>
      <c r="X126" s="207"/>
      <c r="Y126" s="214"/>
      <c r="Z126" s="43"/>
      <c r="AA126" s="43"/>
      <c r="AB126" s="43"/>
      <c r="AC126" s="43"/>
      <c r="AD126" s="43"/>
    </row>
    <row r="127" spans="3:33" ht="12" customHeight="1">
      <c r="C127" s="12"/>
      <c r="D127" s="91"/>
      <c r="E127" s="90"/>
      <c r="F127" s="90"/>
      <c r="G127" s="91"/>
      <c r="H127" s="91"/>
      <c r="I127" s="91"/>
      <c r="J127" s="90"/>
      <c r="K127" s="90"/>
      <c r="L127" s="90"/>
      <c r="M127" s="81"/>
      <c r="N127" s="90"/>
      <c r="O127" s="90"/>
      <c r="P127" s="81"/>
      <c r="Q127" s="90"/>
      <c r="R127" s="90"/>
      <c r="S127" s="81"/>
      <c r="T127" s="90"/>
      <c r="U127" s="90"/>
      <c r="V127" s="148"/>
      <c r="W127" s="13"/>
      <c r="Y127" s="200"/>
      <c r="Z127" s="72"/>
      <c r="AA127" s="2"/>
      <c r="AB127" s="72"/>
      <c r="AC127" s="72"/>
      <c r="AF127" s="26"/>
      <c r="AG127" s="26"/>
    </row>
    <row r="128" spans="3:33" ht="3" customHeight="1">
      <c r="C128" s="12"/>
      <c r="D128" s="178"/>
      <c r="E128" s="28"/>
      <c r="F128" s="28"/>
      <c r="G128" s="34"/>
      <c r="H128" s="34"/>
      <c r="I128" s="34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142"/>
      <c r="W128" s="13"/>
      <c r="AF128" s="21"/>
      <c r="AG128" s="21"/>
    </row>
    <row r="129" spans="3:33" ht="3" customHeight="1">
      <c r="C129" s="12"/>
      <c r="P129" s="2"/>
      <c r="W129" s="13"/>
    </row>
    <row r="130" spans="3:33" ht="15" customHeight="1">
      <c r="C130" s="12"/>
      <c r="D130" s="41" t="s">
        <v>170</v>
      </c>
      <c r="E130" s="41"/>
      <c r="F130" s="41"/>
      <c r="G130" s="131" t="s">
        <v>171</v>
      </c>
      <c r="H130" s="35"/>
      <c r="I130" s="35"/>
      <c r="J130" s="40"/>
      <c r="K130" s="40"/>
      <c r="L130" s="40"/>
      <c r="M130" s="40"/>
      <c r="N130" s="40"/>
      <c r="O130" s="40"/>
      <c r="P130" s="40"/>
      <c r="Q130" s="40"/>
      <c r="R130" s="40"/>
      <c r="S130" s="80">
        <f>SUM(S133,S142,)</f>
        <v>0</v>
      </c>
      <c r="T130" s="40"/>
      <c r="U130" s="40"/>
      <c r="V130" s="143" t="e">
        <f>S130/$S$274</f>
        <v>#VALUE!</v>
      </c>
      <c r="W130" s="13"/>
      <c r="AA130" s="21"/>
    </row>
    <row r="131" spans="3:33" ht="3" customHeight="1">
      <c r="C131" s="12"/>
      <c r="D131" s="25"/>
      <c r="E131" s="25"/>
      <c r="F131" s="25"/>
      <c r="G131" s="17"/>
      <c r="H131" s="17"/>
      <c r="I131" s="17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144"/>
      <c r="W131" s="13"/>
      <c r="X131" s="205"/>
      <c r="Z131" s="1"/>
      <c r="AB131" s="1"/>
      <c r="AC131" s="1"/>
      <c r="AE131" s="1"/>
    </row>
    <row r="132" spans="3:33" ht="3" customHeight="1">
      <c r="C132" s="12"/>
      <c r="D132" s="26"/>
      <c r="E132" s="26"/>
      <c r="F132" s="26"/>
      <c r="P132" s="2"/>
      <c r="V132" s="145"/>
      <c r="W132" s="13"/>
      <c r="X132" s="205"/>
      <c r="Z132" s="1"/>
      <c r="AB132" s="1"/>
      <c r="AC132" s="1"/>
      <c r="AE132" s="1"/>
    </row>
    <row r="133" spans="3:33" s="119" customFormat="1">
      <c r="C133" s="117"/>
      <c r="D133" s="188" t="s">
        <v>172</v>
      </c>
      <c r="E133" s="305"/>
      <c r="F133" s="306"/>
      <c r="G133" s="132" t="s">
        <v>173</v>
      </c>
      <c r="H133" s="133"/>
      <c r="I133" s="133"/>
      <c r="J133" s="133"/>
      <c r="K133" s="133"/>
      <c r="L133" s="133"/>
      <c r="M133" s="134"/>
      <c r="N133" s="134"/>
      <c r="O133" s="134"/>
      <c r="P133" s="134"/>
      <c r="Q133" s="134"/>
      <c r="R133" s="134"/>
      <c r="S133" s="134">
        <f>SUM(S134:S141)</f>
        <v>0</v>
      </c>
      <c r="T133" s="305"/>
      <c r="U133" s="306"/>
      <c r="V133" s="146" t="e">
        <f t="shared" ref="V133:V150" si="31">S133/$S$274</f>
        <v>#VALUE!</v>
      </c>
      <c r="W133" s="13"/>
      <c r="X133" s="206"/>
      <c r="Y133" s="198"/>
      <c r="Z133" s="118"/>
      <c r="AA133" s="118"/>
      <c r="AB133" s="118"/>
      <c r="AC133" s="118"/>
      <c r="AD133" s="118"/>
    </row>
    <row r="134" spans="3:33" s="31" customFormat="1" ht="27.6" outlineLevel="1">
      <c r="C134" s="42"/>
      <c r="D134" s="176" t="s">
        <v>174</v>
      </c>
      <c r="E134" s="307"/>
      <c r="F134" s="308"/>
      <c r="G134" s="74" t="s">
        <v>175</v>
      </c>
      <c r="H134" s="309"/>
      <c r="I134" s="310"/>
      <c r="J134" s="73" t="s">
        <v>81</v>
      </c>
      <c r="K134" s="307"/>
      <c r="L134" s="308"/>
      <c r="M134" s="78">
        <v>35</v>
      </c>
      <c r="N134" s="307"/>
      <c r="O134" s="308"/>
      <c r="P134" s="78"/>
      <c r="Q134" s="307"/>
      <c r="R134" s="308"/>
      <c r="S134" s="78">
        <f>P134*M134</f>
        <v>0</v>
      </c>
      <c r="T134" s="307"/>
      <c r="U134" s="308"/>
      <c r="V134" s="147" t="e">
        <f t="shared" si="31"/>
        <v>#VALUE!</v>
      </c>
      <c r="W134" s="13"/>
      <c r="X134" s="207"/>
      <c r="Y134" s="198"/>
      <c r="Z134" s="43"/>
      <c r="AA134" s="43"/>
      <c r="AB134" s="43"/>
      <c r="AC134" s="43"/>
      <c r="AD134" s="43"/>
    </row>
    <row r="135" spans="3:33" s="31" customFormat="1" ht="27.6" outlineLevel="1">
      <c r="C135" s="42"/>
      <c r="D135" s="176" t="s">
        <v>176</v>
      </c>
      <c r="E135" s="307"/>
      <c r="F135" s="308"/>
      <c r="G135" s="74" t="s">
        <v>177</v>
      </c>
      <c r="H135" s="309"/>
      <c r="I135" s="310"/>
      <c r="J135" s="73" t="s">
        <v>81</v>
      </c>
      <c r="K135" s="307"/>
      <c r="L135" s="308"/>
      <c r="M135" s="78">
        <v>105</v>
      </c>
      <c r="N135" s="307"/>
      <c r="O135" s="308"/>
      <c r="P135" s="78"/>
      <c r="Q135" s="307"/>
      <c r="R135" s="308"/>
      <c r="S135" s="78">
        <f>P135*M135</f>
        <v>0</v>
      </c>
      <c r="T135" s="307"/>
      <c r="U135" s="308"/>
      <c r="V135" s="147" t="e">
        <f t="shared" si="31"/>
        <v>#VALUE!</v>
      </c>
      <c r="W135" s="13"/>
      <c r="X135" s="207"/>
      <c r="Y135" s="198"/>
      <c r="Z135" s="43"/>
      <c r="AA135" s="43"/>
      <c r="AB135" s="43"/>
      <c r="AC135" s="43"/>
      <c r="AD135" s="43"/>
    </row>
    <row r="136" spans="3:33" s="31" customFormat="1" ht="27.6" outlineLevel="1">
      <c r="C136" s="42"/>
      <c r="D136" s="176" t="s">
        <v>178</v>
      </c>
      <c r="E136" s="307"/>
      <c r="F136" s="308"/>
      <c r="G136" s="74" t="s">
        <v>179</v>
      </c>
      <c r="H136" s="309"/>
      <c r="I136" s="310"/>
      <c r="J136" s="73" t="s">
        <v>25</v>
      </c>
      <c r="K136" s="307"/>
      <c r="L136" s="308"/>
      <c r="M136" s="78">
        <v>2</v>
      </c>
      <c r="N136" s="307"/>
      <c r="O136" s="308"/>
      <c r="P136" s="78"/>
      <c r="Q136" s="307"/>
      <c r="R136" s="308"/>
      <c r="S136" s="78">
        <f t="shared" ref="S136:S140" si="32">P136*M136</f>
        <v>0</v>
      </c>
      <c r="T136" s="307"/>
      <c r="U136" s="308"/>
      <c r="V136" s="147" t="e">
        <f t="shared" si="31"/>
        <v>#VALUE!</v>
      </c>
      <c r="W136" s="13"/>
      <c r="X136" s="207"/>
      <c r="Y136" s="198"/>
      <c r="Z136" s="43"/>
      <c r="AA136" s="43"/>
      <c r="AB136" s="43"/>
      <c r="AC136" s="43"/>
      <c r="AD136" s="43"/>
    </row>
    <row r="137" spans="3:33" s="31" customFormat="1" ht="27.6" outlineLevel="1">
      <c r="C137" s="42"/>
      <c r="D137" s="176" t="s">
        <v>180</v>
      </c>
      <c r="E137" s="307"/>
      <c r="F137" s="308"/>
      <c r="G137" s="74" t="s">
        <v>181</v>
      </c>
      <c r="H137" s="309"/>
      <c r="I137" s="310"/>
      <c r="J137" s="73" t="s">
        <v>25</v>
      </c>
      <c r="K137" s="307"/>
      <c r="L137" s="308"/>
      <c r="M137" s="78">
        <v>13</v>
      </c>
      <c r="N137" s="307"/>
      <c r="O137" s="308"/>
      <c r="P137" s="78"/>
      <c r="Q137" s="307"/>
      <c r="R137" s="308"/>
      <c r="S137" s="78">
        <f t="shared" si="32"/>
        <v>0</v>
      </c>
      <c r="T137" s="307"/>
      <c r="U137" s="308"/>
      <c r="V137" s="147" t="e">
        <f t="shared" si="31"/>
        <v>#VALUE!</v>
      </c>
      <c r="W137" s="13"/>
      <c r="X137" s="207"/>
      <c r="Y137" s="198"/>
      <c r="Z137" s="43"/>
      <c r="AA137" s="43"/>
      <c r="AB137" s="43"/>
      <c r="AC137" s="43"/>
      <c r="AD137" s="43"/>
    </row>
    <row r="138" spans="3:33" ht="27.6" outlineLevel="1">
      <c r="C138" s="12"/>
      <c r="D138" s="176" t="s">
        <v>138</v>
      </c>
      <c r="E138" s="307"/>
      <c r="F138" s="308"/>
      <c r="G138" s="74" t="s">
        <v>139</v>
      </c>
      <c r="H138" s="309"/>
      <c r="I138" s="310"/>
      <c r="J138" s="73" t="s">
        <v>25</v>
      </c>
      <c r="K138" s="307"/>
      <c r="L138" s="308"/>
      <c r="M138" s="78">
        <v>1</v>
      </c>
      <c r="N138" s="307"/>
      <c r="O138" s="308"/>
      <c r="P138" s="78"/>
      <c r="Q138" s="307"/>
      <c r="R138" s="308"/>
      <c r="S138" s="78">
        <f t="shared" si="32"/>
        <v>0</v>
      </c>
      <c r="T138" s="307"/>
      <c r="U138" s="308"/>
      <c r="V138" s="147" t="e">
        <f t="shared" si="31"/>
        <v>#VALUE!</v>
      </c>
      <c r="W138" s="13"/>
      <c r="Y138" s="200"/>
      <c r="Z138" s="72"/>
      <c r="AA138" s="2"/>
      <c r="AB138" s="72"/>
      <c r="AC138" s="72"/>
      <c r="AF138" s="26"/>
      <c r="AG138" s="26"/>
    </row>
    <row r="139" spans="3:33" ht="41.45" outlineLevel="1">
      <c r="C139" s="12"/>
      <c r="D139" s="176" t="s">
        <v>130</v>
      </c>
      <c r="E139" s="307"/>
      <c r="F139" s="308"/>
      <c r="G139" s="74" t="s">
        <v>131</v>
      </c>
      <c r="H139" s="309"/>
      <c r="I139" s="310"/>
      <c r="J139" s="73" t="s">
        <v>25</v>
      </c>
      <c r="K139" s="307"/>
      <c r="L139" s="308"/>
      <c r="M139" s="78">
        <v>1</v>
      </c>
      <c r="N139" s="307"/>
      <c r="O139" s="308"/>
      <c r="P139" s="78"/>
      <c r="Q139" s="307"/>
      <c r="R139" s="308"/>
      <c r="S139" s="78">
        <f t="shared" si="32"/>
        <v>0</v>
      </c>
      <c r="T139" s="307"/>
      <c r="U139" s="308"/>
      <c r="V139" s="147" t="e">
        <f t="shared" si="31"/>
        <v>#VALUE!</v>
      </c>
      <c r="W139" s="13"/>
      <c r="Y139" s="200"/>
      <c r="Z139" s="72"/>
      <c r="AA139" s="2"/>
      <c r="AB139" s="72"/>
      <c r="AC139" s="72"/>
      <c r="AF139" s="26"/>
      <c r="AG139" s="26"/>
    </row>
    <row r="140" spans="3:33" ht="27.6" outlineLevel="1">
      <c r="C140" s="12"/>
      <c r="D140" s="176" t="s">
        <v>182</v>
      </c>
      <c r="E140" s="307"/>
      <c r="F140" s="308"/>
      <c r="G140" s="74" t="s">
        <v>183</v>
      </c>
      <c r="H140" s="309"/>
      <c r="I140" s="310"/>
      <c r="J140" s="73" t="s">
        <v>25</v>
      </c>
      <c r="K140" s="307"/>
      <c r="L140" s="308"/>
      <c r="M140" s="78">
        <v>4</v>
      </c>
      <c r="N140" s="307"/>
      <c r="O140" s="308"/>
      <c r="P140" s="78"/>
      <c r="Q140" s="307"/>
      <c r="R140" s="308"/>
      <c r="S140" s="78">
        <f t="shared" si="32"/>
        <v>0</v>
      </c>
      <c r="T140" s="307"/>
      <c r="U140" s="308"/>
      <c r="V140" s="147" t="e">
        <f t="shared" si="31"/>
        <v>#VALUE!</v>
      </c>
      <c r="W140" s="13"/>
      <c r="Y140" s="200"/>
      <c r="Z140" s="72"/>
      <c r="AA140" s="2"/>
      <c r="AB140" s="72"/>
      <c r="AC140" s="72"/>
      <c r="AF140" s="26"/>
      <c r="AG140" s="26"/>
    </row>
    <row r="141" spans="3:33" ht="27.6" outlineLevel="1">
      <c r="C141" s="12"/>
      <c r="D141" s="176" t="s">
        <v>184</v>
      </c>
      <c r="E141" s="307"/>
      <c r="F141" s="308"/>
      <c r="G141" s="74" t="s">
        <v>185</v>
      </c>
      <c r="H141" s="309"/>
      <c r="I141" s="310"/>
      <c r="J141" s="73" t="s">
        <v>25</v>
      </c>
      <c r="K141" s="307"/>
      <c r="L141" s="308"/>
      <c r="M141" s="78">
        <v>2</v>
      </c>
      <c r="N141" s="307"/>
      <c r="O141" s="308"/>
      <c r="P141" s="78"/>
      <c r="Q141" s="307"/>
      <c r="R141" s="308"/>
      <c r="S141" s="78">
        <f t="shared" ref="S141" si="33">P141*M141</f>
        <v>0</v>
      </c>
      <c r="T141" s="307"/>
      <c r="U141" s="308"/>
      <c r="V141" s="147" t="e">
        <f t="shared" si="31"/>
        <v>#VALUE!</v>
      </c>
      <c r="W141" s="13"/>
      <c r="Y141" s="200"/>
      <c r="Z141" s="72"/>
      <c r="AA141" s="2"/>
      <c r="AB141" s="72"/>
      <c r="AC141" s="72"/>
      <c r="AF141" s="26"/>
      <c r="AG141" s="26"/>
    </row>
    <row r="142" spans="3:33" s="122" customFormat="1">
      <c r="C142" s="120"/>
      <c r="D142" s="188" t="s">
        <v>186</v>
      </c>
      <c r="E142" s="305"/>
      <c r="F142" s="306"/>
      <c r="G142" s="132" t="s">
        <v>187</v>
      </c>
      <c r="H142" s="132"/>
      <c r="I142" s="132"/>
      <c r="J142" s="133"/>
      <c r="K142" s="133"/>
      <c r="L142" s="133"/>
      <c r="M142" s="134"/>
      <c r="N142" s="133"/>
      <c r="O142" s="133"/>
      <c r="P142" s="134"/>
      <c r="Q142" s="133"/>
      <c r="R142" s="133"/>
      <c r="S142" s="134">
        <f>SUM(S143:S150)</f>
        <v>0</v>
      </c>
      <c r="T142" s="305"/>
      <c r="U142" s="306"/>
      <c r="V142" s="146" t="e">
        <f t="shared" si="31"/>
        <v>#VALUE!</v>
      </c>
      <c r="W142" s="121"/>
      <c r="X142" s="208"/>
      <c r="Y142" s="200"/>
      <c r="Z142" s="123"/>
      <c r="AA142" s="124"/>
      <c r="AB142" s="123"/>
      <c r="AC142" s="123"/>
      <c r="AE142" s="125"/>
      <c r="AF142" s="126"/>
      <c r="AG142" s="126"/>
    </row>
    <row r="143" spans="3:33" ht="41.45" outlineLevel="1">
      <c r="C143" s="12"/>
      <c r="D143" s="347" t="s">
        <v>188</v>
      </c>
      <c r="E143" s="348"/>
      <c r="F143" s="349"/>
      <c r="G143" s="350" t="s">
        <v>189</v>
      </c>
      <c r="H143" s="351"/>
      <c r="I143" s="352"/>
      <c r="J143" s="353" t="s">
        <v>81</v>
      </c>
      <c r="K143" s="348"/>
      <c r="L143" s="349"/>
      <c r="M143" s="354">
        <v>7</v>
      </c>
      <c r="N143" s="348"/>
      <c r="O143" s="349"/>
      <c r="P143" s="354"/>
      <c r="Q143" s="348"/>
      <c r="R143" s="349"/>
      <c r="S143" s="354">
        <f>P143*M143</f>
        <v>0</v>
      </c>
      <c r="T143" s="348"/>
      <c r="U143" s="349"/>
      <c r="V143" s="355" t="e">
        <f t="shared" si="31"/>
        <v>#VALUE!</v>
      </c>
      <c r="W143" s="13"/>
      <c r="Y143" s="200" t="s">
        <v>190</v>
      </c>
      <c r="Z143" s="72"/>
      <c r="AA143" s="2"/>
      <c r="AB143" s="72"/>
      <c r="AC143" s="72"/>
      <c r="AF143" s="26"/>
      <c r="AG143" s="26"/>
    </row>
    <row r="144" spans="3:33" ht="41.45" outlineLevel="1">
      <c r="C144" s="12"/>
      <c r="D144" s="323" t="s">
        <v>191</v>
      </c>
      <c r="E144" s="324"/>
      <c r="F144" s="325"/>
      <c r="G144" s="84" t="s">
        <v>192</v>
      </c>
      <c r="H144" s="326"/>
      <c r="I144" s="327"/>
      <c r="J144" s="356" t="s">
        <v>81</v>
      </c>
      <c r="K144" s="324"/>
      <c r="L144" s="325"/>
      <c r="M144" s="329">
        <v>9</v>
      </c>
      <c r="N144" s="324"/>
      <c r="O144" s="325"/>
      <c r="P144" s="329"/>
      <c r="Q144" s="324"/>
      <c r="R144" s="325"/>
      <c r="S144" s="329">
        <f>P144*M144</f>
        <v>0</v>
      </c>
      <c r="T144" s="324"/>
      <c r="U144" s="325"/>
      <c r="V144" s="330" t="e">
        <f t="shared" si="31"/>
        <v>#VALUE!</v>
      </c>
      <c r="W144" s="13"/>
      <c r="Y144" s="200" t="s">
        <v>193</v>
      </c>
      <c r="Z144" s="72"/>
      <c r="AA144" s="2"/>
      <c r="AB144" s="72"/>
      <c r="AC144" s="72"/>
      <c r="AF144" s="26"/>
      <c r="AG144" s="26"/>
    </row>
    <row r="145" spans="3:33" ht="39.75" customHeight="1" outlineLevel="1">
      <c r="C145" s="12"/>
      <c r="D145" s="323" t="s">
        <v>194</v>
      </c>
      <c r="E145" s="324"/>
      <c r="F145" s="325"/>
      <c r="G145" s="84" t="s">
        <v>195</v>
      </c>
      <c r="H145" s="326"/>
      <c r="I145" s="327"/>
      <c r="J145" s="356" t="s">
        <v>81</v>
      </c>
      <c r="K145" s="324"/>
      <c r="L145" s="325"/>
      <c r="M145" s="329">
        <v>36</v>
      </c>
      <c r="N145" s="324"/>
      <c r="O145" s="325"/>
      <c r="P145" s="329"/>
      <c r="Q145" s="324"/>
      <c r="R145" s="325"/>
      <c r="S145" s="329">
        <f>P145*M145</f>
        <v>0</v>
      </c>
      <c r="T145" s="324"/>
      <c r="U145" s="325"/>
      <c r="V145" s="330" t="e">
        <f t="shared" si="31"/>
        <v>#VALUE!</v>
      </c>
      <c r="W145" s="13"/>
      <c r="Y145" s="200" t="s">
        <v>196</v>
      </c>
      <c r="Z145" s="72"/>
      <c r="AA145" s="2"/>
      <c r="AB145" s="72"/>
      <c r="AC145" s="72"/>
      <c r="AF145" s="26"/>
      <c r="AG145" s="26"/>
    </row>
    <row r="146" spans="3:33" ht="13.5" outlineLevel="1">
      <c r="C146" s="12"/>
      <c r="D146" s="176" t="s">
        <v>197</v>
      </c>
      <c r="E146" s="307"/>
      <c r="F146" s="308"/>
      <c r="G146" s="74" t="s">
        <v>198</v>
      </c>
      <c r="H146" s="309"/>
      <c r="I146" s="310"/>
      <c r="J146" s="73" t="s">
        <v>81</v>
      </c>
      <c r="K146" s="307"/>
      <c r="L146" s="308"/>
      <c r="M146" s="78">
        <v>2</v>
      </c>
      <c r="N146" s="307"/>
      <c r="O146" s="308"/>
      <c r="P146" s="78"/>
      <c r="Q146" s="307"/>
      <c r="R146" s="308"/>
      <c r="S146" s="78">
        <f>P146*M146</f>
        <v>0</v>
      </c>
      <c r="T146" s="307"/>
      <c r="U146" s="308"/>
      <c r="V146" s="147" t="e">
        <f t="shared" si="31"/>
        <v>#VALUE!</v>
      </c>
      <c r="W146" s="13"/>
      <c r="Y146" s="200"/>
      <c r="Z146" s="72"/>
      <c r="AA146" s="2"/>
      <c r="AB146" s="72"/>
      <c r="AC146" s="72"/>
      <c r="AF146" s="26"/>
      <c r="AG146" s="26"/>
    </row>
    <row r="147" spans="3:33" ht="55.15" outlineLevel="1">
      <c r="C147" s="12"/>
      <c r="D147" s="323" t="s">
        <v>160</v>
      </c>
      <c r="E147" s="324"/>
      <c r="F147" s="325"/>
      <c r="G147" s="84" t="s">
        <v>161</v>
      </c>
      <c r="H147" s="326"/>
      <c r="I147" s="327"/>
      <c r="J147" s="356" t="s">
        <v>25</v>
      </c>
      <c r="K147" s="324"/>
      <c r="L147" s="325"/>
      <c r="M147" s="329">
        <v>1</v>
      </c>
      <c r="N147" s="324"/>
      <c r="O147" s="325"/>
      <c r="P147" s="329"/>
      <c r="Q147" s="324"/>
      <c r="R147" s="325"/>
      <c r="S147" s="329">
        <f t="shared" ref="S147:S150" si="34">P147*M147</f>
        <v>0</v>
      </c>
      <c r="T147" s="324"/>
      <c r="U147" s="325"/>
      <c r="V147" s="330" t="e">
        <f t="shared" si="31"/>
        <v>#VALUE!</v>
      </c>
      <c r="W147" s="13"/>
      <c r="Y147" s="200" t="s">
        <v>199</v>
      </c>
      <c r="Z147" s="72"/>
      <c r="AA147" s="2"/>
      <c r="AB147" s="72"/>
      <c r="AC147" s="72"/>
      <c r="AF147" s="26"/>
      <c r="AG147" s="26"/>
    </row>
    <row r="148" spans="3:33" outlineLevel="1">
      <c r="C148" s="12"/>
      <c r="D148" s="347" t="s">
        <v>17</v>
      </c>
      <c r="E148" s="348"/>
      <c r="F148" s="349"/>
      <c r="G148" s="350" t="s">
        <v>200</v>
      </c>
      <c r="H148" s="351"/>
      <c r="I148" s="352"/>
      <c r="J148" s="353" t="s">
        <v>25</v>
      </c>
      <c r="K148" s="348"/>
      <c r="L148" s="349"/>
      <c r="M148" s="354">
        <v>1</v>
      </c>
      <c r="N148" s="348"/>
      <c r="O148" s="349"/>
      <c r="P148" s="354"/>
      <c r="Q148" s="348"/>
      <c r="R148" s="349"/>
      <c r="S148" s="354">
        <f t="shared" si="34"/>
        <v>0</v>
      </c>
      <c r="T148" s="348"/>
      <c r="U148" s="349"/>
      <c r="V148" s="355" t="e">
        <f t="shared" si="31"/>
        <v>#VALUE!</v>
      </c>
      <c r="W148" s="13"/>
      <c r="Y148" s="200" t="s">
        <v>190</v>
      </c>
      <c r="Z148" s="72"/>
      <c r="AA148" s="2"/>
      <c r="AB148" s="72"/>
      <c r="AC148" s="72"/>
      <c r="AF148" s="26"/>
      <c r="AG148" s="26"/>
    </row>
    <row r="149" spans="3:33" outlineLevel="1">
      <c r="C149" s="12"/>
      <c r="D149" s="347" t="s">
        <v>17</v>
      </c>
      <c r="E149" s="348"/>
      <c r="F149" s="349"/>
      <c r="G149" s="350" t="s">
        <v>201</v>
      </c>
      <c r="H149" s="351"/>
      <c r="I149" s="352"/>
      <c r="J149" s="353" t="s">
        <v>25</v>
      </c>
      <c r="K149" s="348"/>
      <c r="L149" s="349"/>
      <c r="M149" s="354">
        <v>1</v>
      </c>
      <c r="N149" s="348"/>
      <c r="O149" s="349"/>
      <c r="P149" s="354"/>
      <c r="Q149" s="348"/>
      <c r="R149" s="349"/>
      <c r="S149" s="354">
        <f t="shared" si="34"/>
        <v>0</v>
      </c>
      <c r="T149" s="348"/>
      <c r="U149" s="349"/>
      <c r="V149" s="355" t="e">
        <f t="shared" si="31"/>
        <v>#VALUE!</v>
      </c>
      <c r="W149" s="13"/>
      <c r="Y149" s="200" t="s">
        <v>190</v>
      </c>
      <c r="Z149" s="72"/>
      <c r="AA149" s="2"/>
      <c r="AB149" s="72"/>
      <c r="AC149" s="72"/>
      <c r="AF149" s="26"/>
      <c r="AG149" s="26"/>
    </row>
    <row r="150" spans="3:33" outlineLevel="1">
      <c r="C150" s="12"/>
      <c r="D150" s="347" t="s">
        <v>17</v>
      </c>
      <c r="E150" s="348"/>
      <c r="F150" s="349"/>
      <c r="G150" s="350" t="s">
        <v>202</v>
      </c>
      <c r="H150" s="351"/>
      <c r="I150" s="352"/>
      <c r="J150" s="353" t="s">
        <v>25</v>
      </c>
      <c r="K150" s="348"/>
      <c r="L150" s="349"/>
      <c r="M150" s="354">
        <v>1</v>
      </c>
      <c r="N150" s="348"/>
      <c r="O150" s="349"/>
      <c r="P150" s="354"/>
      <c r="Q150" s="348"/>
      <c r="R150" s="349"/>
      <c r="S150" s="354">
        <f t="shared" si="34"/>
        <v>0</v>
      </c>
      <c r="T150" s="348"/>
      <c r="U150" s="349"/>
      <c r="V150" s="355" t="e">
        <f t="shared" si="31"/>
        <v>#VALUE!</v>
      </c>
      <c r="W150" s="13"/>
      <c r="Y150" s="200" t="s">
        <v>190</v>
      </c>
      <c r="Z150" s="72"/>
      <c r="AA150" s="2"/>
      <c r="AB150" s="72"/>
      <c r="AC150" s="72"/>
      <c r="AF150" s="26"/>
      <c r="AG150" s="26"/>
    </row>
    <row r="151" spans="3:33" ht="10.5" customHeight="1">
      <c r="C151" s="12"/>
      <c r="D151" s="177"/>
      <c r="E151" s="90"/>
      <c r="F151" s="90"/>
      <c r="G151" s="91"/>
      <c r="H151" s="91"/>
      <c r="I151" s="91"/>
      <c r="J151" s="90"/>
      <c r="K151" s="90"/>
      <c r="L151" s="90"/>
      <c r="M151" s="81"/>
      <c r="N151" s="90"/>
      <c r="O151" s="90"/>
      <c r="P151" s="81"/>
      <c r="Q151" s="90"/>
      <c r="R151" s="90"/>
      <c r="S151" s="81"/>
      <c r="T151" s="90"/>
      <c r="U151" s="90"/>
      <c r="V151" s="148"/>
      <c r="W151" s="13"/>
      <c r="Y151" s="200"/>
      <c r="Z151" s="72"/>
      <c r="AA151" s="2"/>
      <c r="AB151" s="72"/>
      <c r="AC151" s="72"/>
      <c r="AF151" s="26"/>
      <c r="AG151" s="26"/>
    </row>
    <row r="152" spans="3:33" ht="3" customHeight="1">
      <c r="C152" s="12"/>
      <c r="D152" s="28"/>
      <c r="E152" s="28"/>
      <c r="F152" s="28"/>
      <c r="G152" s="34"/>
      <c r="H152" s="34"/>
      <c r="I152" s="34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142"/>
      <c r="W152" s="13"/>
      <c r="AF152" s="21"/>
      <c r="AG152" s="21"/>
    </row>
    <row r="153" spans="3:33" ht="3" customHeight="1">
      <c r="C153" s="12"/>
      <c r="D153" s="18"/>
      <c r="P153" s="166"/>
      <c r="W153" s="13"/>
    </row>
    <row r="154" spans="3:33" ht="15" customHeight="1">
      <c r="C154" s="12"/>
      <c r="D154" s="186" t="s">
        <v>203</v>
      </c>
      <c r="E154" s="41"/>
      <c r="F154" s="41"/>
      <c r="G154" s="131" t="s">
        <v>204</v>
      </c>
      <c r="H154" s="35"/>
      <c r="I154" s="35"/>
      <c r="J154" s="40"/>
      <c r="K154" s="40"/>
      <c r="L154" s="40"/>
      <c r="M154" s="40"/>
      <c r="N154" s="40"/>
      <c r="O154" s="40"/>
      <c r="P154" s="40"/>
      <c r="Q154" s="40"/>
      <c r="R154" s="40"/>
      <c r="S154" s="80">
        <f>SUM(S157)</f>
        <v>0</v>
      </c>
      <c r="T154" s="40"/>
      <c r="U154" s="40"/>
      <c r="V154" s="143" t="e">
        <f>S154/$S$274</f>
        <v>#VALUE!</v>
      </c>
      <c r="W154" s="13"/>
      <c r="AA154" s="21"/>
    </row>
    <row r="155" spans="3:33" ht="3" customHeight="1">
      <c r="C155" s="12"/>
      <c r="D155" s="25"/>
      <c r="E155" s="25"/>
      <c r="F155" s="25"/>
      <c r="G155" s="17"/>
      <c r="H155" s="17"/>
      <c r="I155" s="17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144"/>
      <c r="W155" s="13"/>
      <c r="X155" s="205"/>
      <c r="Z155" s="1"/>
      <c r="AB155" s="1"/>
      <c r="AC155" s="1"/>
      <c r="AE155" s="1"/>
    </row>
    <row r="156" spans="3:33" ht="3" customHeight="1">
      <c r="C156" s="12"/>
      <c r="D156" s="26"/>
      <c r="E156" s="26"/>
      <c r="F156" s="26"/>
      <c r="P156" s="2"/>
      <c r="V156" s="145"/>
      <c r="W156" s="13"/>
      <c r="X156" s="205"/>
      <c r="Z156" s="1"/>
      <c r="AB156" s="1"/>
      <c r="AC156" s="1"/>
      <c r="AE156" s="1"/>
    </row>
    <row r="157" spans="3:33" s="119" customFormat="1">
      <c r="C157" s="117"/>
      <c r="D157" s="188" t="s">
        <v>205</v>
      </c>
      <c r="E157" s="305"/>
      <c r="F157" s="306"/>
      <c r="G157" s="336" t="s">
        <v>206</v>
      </c>
      <c r="H157" s="133"/>
      <c r="I157" s="133"/>
      <c r="J157" s="133"/>
      <c r="K157" s="133"/>
      <c r="L157" s="133"/>
      <c r="M157" s="134"/>
      <c r="N157" s="134"/>
      <c r="O157" s="134"/>
      <c r="P157" s="134"/>
      <c r="Q157" s="134"/>
      <c r="R157" s="134"/>
      <c r="S157" s="134">
        <f>SUM(S158:S220)</f>
        <v>0</v>
      </c>
      <c r="T157" s="305"/>
      <c r="U157" s="306"/>
      <c r="V157" s="146" t="e">
        <f t="shared" ref="V157:V188" si="35">S157/$S$274</f>
        <v>#VALUE!</v>
      </c>
      <c r="W157" s="13"/>
      <c r="X157" s="206"/>
      <c r="Y157" s="198"/>
      <c r="Z157" s="118"/>
      <c r="AA157" s="118"/>
      <c r="AB157" s="118"/>
      <c r="AC157" s="118"/>
      <c r="AD157" s="118"/>
    </row>
    <row r="158" spans="3:33" s="31" customFormat="1" outlineLevel="1">
      <c r="C158" s="42"/>
      <c r="D158" s="156" t="s">
        <v>17</v>
      </c>
      <c r="E158" s="307"/>
      <c r="F158" s="308"/>
      <c r="G158" s="74" t="s">
        <v>207</v>
      </c>
      <c r="H158" s="309"/>
      <c r="I158" s="310"/>
      <c r="J158" s="73" t="s">
        <v>25</v>
      </c>
      <c r="K158" s="307"/>
      <c r="L158" s="308"/>
      <c r="M158" s="78">
        <v>1</v>
      </c>
      <c r="N158" s="307"/>
      <c r="O158" s="308"/>
      <c r="P158" s="78"/>
      <c r="Q158" s="307"/>
      <c r="R158" s="308"/>
      <c r="S158" s="78">
        <f t="shared" ref="S158:S217" si="36">P158*M158</f>
        <v>0</v>
      </c>
      <c r="T158" s="307"/>
      <c r="U158" s="308"/>
      <c r="V158" s="147" t="e">
        <f t="shared" si="35"/>
        <v>#VALUE!</v>
      </c>
      <c r="W158" s="13"/>
      <c r="X158" s="69"/>
      <c r="Y158" s="198"/>
      <c r="Z158" s="43"/>
      <c r="AA158" s="43"/>
      <c r="AB158" s="43"/>
      <c r="AC158" s="43"/>
      <c r="AD158" s="43"/>
    </row>
    <row r="159" spans="3:33" s="31" customFormat="1" outlineLevel="1">
      <c r="C159" s="42"/>
      <c r="D159" s="75" t="s">
        <v>17</v>
      </c>
      <c r="E159" s="307"/>
      <c r="F159" s="308"/>
      <c r="G159" s="74" t="s">
        <v>208</v>
      </c>
      <c r="H159" s="309"/>
      <c r="I159" s="310"/>
      <c r="J159" s="73" t="s">
        <v>25</v>
      </c>
      <c r="K159" s="307"/>
      <c r="L159" s="308"/>
      <c r="M159" s="78">
        <v>2</v>
      </c>
      <c r="N159" s="307"/>
      <c r="O159" s="308"/>
      <c r="P159" s="78"/>
      <c r="Q159" s="307"/>
      <c r="R159" s="308"/>
      <c r="S159" s="78">
        <f t="shared" si="36"/>
        <v>0</v>
      </c>
      <c r="T159" s="307"/>
      <c r="U159" s="308"/>
      <c r="V159" s="147" t="e">
        <f t="shared" si="35"/>
        <v>#VALUE!</v>
      </c>
      <c r="W159" s="13"/>
      <c r="X159" s="69"/>
      <c r="Y159" s="198"/>
      <c r="Z159" s="43"/>
      <c r="AA159" s="43"/>
      <c r="AB159" s="43"/>
      <c r="AC159" s="43"/>
      <c r="AD159" s="43"/>
    </row>
    <row r="160" spans="3:33" s="31" customFormat="1" ht="27.6" outlineLevel="1">
      <c r="C160" s="42"/>
      <c r="D160" s="75" t="s">
        <v>209</v>
      </c>
      <c r="E160" s="307"/>
      <c r="F160" s="308"/>
      <c r="G160" s="74" t="s">
        <v>210</v>
      </c>
      <c r="H160" s="309"/>
      <c r="I160" s="310"/>
      <c r="J160" s="73" t="s">
        <v>25</v>
      </c>
      <c r="K160" s="307"/>
      <c r="L160" s="308"/>
      <c r="M160" s="78">
        <v>34</v>
      </c>
      <c r="N160" s="307"/>
      <c r="O160" s="308"/>
      <c r="P160" s="78"/>
      <c r="Q160" s="307"/>
      <c r="R160" s="308"/>
      <c r="S160" s="78">
        <f t="shared" si="36"/>
        <v>0</v>
      </c>
      <c r="T160" s="307"/>
      <c r="U160" s="308"/>
      <c r="V160" s="147" t="e">
        <f t="shared" si="35"/>
        <v>#VALUE!</v>
      </c>
      <c r="W160" s="13"/>
      <c r="X160" s="69"/>
      <c r="Y160" s="198"/>
      <c r="Z160" s="43"/>
      <c r="AA160" s="43"/>
      <c r="AB160" s="43"/>
      <c r="AC160" s="43"/>
      <c r="AD160" s="43"/>
    </row>
    <row r="161" spans="3:30" s="31" customFormat="1" ht="27.6" outlineLevel="1">
      <c r="C161" s="42"/>
      <c r="D161" s="75" t="s">
        <v>211</v>
      </c>
      <c r="E161" s="307"/>
      <c r="F161" s="308"/>
      <c r="G161" s="74" t="s">
        <v>212</v>
      </c>
      <c r="H161" s="309"/>
      <c r="I161" s="310"/>
      <c r="J161" s="73" t="s">
        <v>25</v>
      </c>
      <c r="K161" s="307"/>
      <c r="L161" s="308"/>
      <c r="M161" s="78">
        <v>41</v>
      </c>
      <c r="N161" s="307"/>
      <c r="O161" s="308"/>
      <c r="P161" s="78"/>
      <c r="Q161" s="307"/>
      <c r="R161" s="308"/>
      <c r="S161" s="78">
        <f t="shared" si="36"/>
        <v>0</v>
      </c>
      <c r="T161" s="307"/>
      <c r="U161" s="308"/>
      <c r="V161" s="147" t="e">
        <f t="shared" si="35"/>
        <v>#VALUE!</v>
      </c>
      <c r="W161" s="13"/>
      <c r="X161" s="69"/>
      <c r="Y161" s="198"/>
      <c r="Z161" s="43"/>
      <c r="AA161" s="43"/>
      <c r="AB161" s="43"/>
      <c r="AC161" s="43"/>
      <c r="AD161" s="43"/>
    </row>
    <row r="162" spans="3:30" s="31" customFormat="1" outlineLevel="1">
      <c r="C162" s="42"/>
      <c r="D162" s="75" t="s">
        <v>213</v>
      </c>
      <c r="E162" s="307"/>
      <c r="F162" s="308"/>
      <c r="G162" s="74" t="s">
        <v>214</v>
      </c>
      <c r="H162" s="309"/>
      <c r="I162" s="310"/>
      <c r="J162" s="73" t="s">
        <v>25</v>
      </c>
      <c r="K162" s="307"/>
      <c r="L162" s="308"/>
      <c r="M162" s="78">
        <v>1</v>
      </c>
      <c r="N162" s="307"/>
      <c r="O162" s="308"/>
      <c r="P162" s="78"/>
      <c r="Q162" s="307"/>
      <c r="R162" s="308"/>
      <c r="S162" s="78">
        <f t="shared" si="36"/>
        <v>0</v>
      </c>
      <c r="T162" s="307"/>
      <c r="U162" s="308"/>
      <c r="V162" s="147" t="e">
        <f t="shared" si="35"/>
        <v>#VALUE!</v>
      </c>
      <c r="W162" s="13"/>
      <c r="X162" s="69"/>
      <c r="Y162" s="198"/>
      <c r="Z162" s="43"/>
      <c r="AA162" s="43"/>
      <c r="AB162" s="43"/>
      <c r="AC162" s="43"/>
      <c r="AD162" s="43"/>
    </row>
    <row r="163" spans="3:30" s="31" customFormat="1" ht="27.6" outlineLevel="1">
      <c r="C163" s="42"/>
      <c r="D163" s="75" t="s">
        <v>215</v>
      </c>
      <c r="E163" s="307"/>
      <c r="F163" s="308"/>
      <c r="G163" s="74" t="s">
        <v>216</v>
      </c>
      <c r="H163" s="309"/>
      <c r="I163" s="310"/>
      <c r="J163" s="73" t="s">
        <v>25</v>
      </c>
      <c r="K163" s="307"/>
      <c r="L163" s="308"/>
      <c r="M163" s="78">
        <v>7</v>
      </c>
      <c r="N163" s="307"/>
      <c r="O163" s="308"/>
      <c r="P163" s="78"/>
      <c r="Q163" s="307"/>
      <c r="R163" s="308"/>
      <c r="S163" s="78">
        <f t="shared" si="36"/>
        <v>0</v>
      </c>
      <c r="T163" s="307"/>
      <c r="U163" s="308"/>
      <c r="V163" s="147" t="e">
        <f t="shared" si="35"/>
        <v>#VALUE!</v>
      </c>
      <c r="W163" s="13"/>
      <c r="X163" s="69"/>
      <c r="Y163" s="198"/>
      <c r="Z163" s="43"/>
      <c r="AA163" s="43"/>
      <c r="AB163" s="43"/>
      <c r="AC163" s="43"/>
      <c r="AD163" s="43"/>
    </row>
    <row r="164" spans="3:30" s="31" customFormat="1" ht="39" customHeight="1" outlineLevel="1">
      <c r="C164" s="42"/>
      <c r="D164" s="75" t="s">
        <v>217</v>
      </c>
      <c r="E164" s="307"/>
      <c r="F164" s="308"/>
      <c r="G164" s="74" t="s">
        <v>218</v>
      </c>
      <c r="H164" s="309"/>
      <c r="I164" s="310"/>
      <c r="J164" s="73" t="s">
        <v>25</v>
      </c>
      <c r="K164" s="307"/>
      <c r="L164" s="308"/>
      <c r="M164" s="78">
        <v>10</v>
      </c>
      <c r="N164" s="307"/>
      <c r="O164" s="308"/>
      <c r="P164" s="78"/>
      <c r="Q164" s="307"/>
      <c r="R164" s="308"/>
      <c r="S164" s="78">
        <f t="shared" si="36"/>
        <v>0</v>
      </c>
      <c r="T164" s="307"/>
      <c r="U164" s="308"/>
      <c r="V164" s="147" t="e">
        <f t="shared" si="35"/>
        <v>#VALUE!</v>
      </c>
      <c r="W164" s="13"/>
      <c r="X164" s="69"/>
      <c r="Y164" s="198"/>
      <c r="Z164" s="43"/>
      <c r="AA164" s="43"/>
      <c r="AB164" s="43"/>
      <c r="AC164" s="43"/>
      <c r="AD164" s="43"/>
    </row>
    <row r="165" spans="3:30" s="31" customFormat="1" ht="27.6" outlineLevel="1">
      <c r="C165" s="42"/>
      <c r="D165" s="75" t="s">
        <v>219</v>
      </c>
      <c r="E165" s="307"/>
      <c r="F165" s="308"/>
      <c r="G165" s="74" t="s">
        <v>220</v>
      </c>
      <c r="H165" s="309"/>
      <c r="I165" s="310"/>
      <c r="J165" s="73" t="s">
        <v>25</v>
      </c>
      <c r="K165" s="307"/>
      <c r="L165" s="308"/>
      <c r="M165" s="78">
        <v>2</v>
      </c>
      <c r="N165" s="307"/>
      <c r="O165" s="308"/>
      <c r="P165" s="78"/>
      <c r="Q165" s="307"/>
      <c r="R165" s="308"/>
      <c r="S165" s="78">
        <f t="shared" si="36"/>
        <v>0</v>
      </c>
      <c r="T165" s="307"/>
      <c r="U165" s="308"/>
      <c r="V165" s="147" t="e">
        <f t="shared" si="35"/>
        <v>#VALUE!</v>
      </c>
      <c r="W165" s="13"/>
      <c r="X165" s="69"/>
      <c r="Y165" s="198"/>
      <c r="Z165" s="43"/>
      <c r="AA165" s="43"/>
      <c r="AB165" s="43"/>
      <c r="AC165" s="43"/>
      <c r="AD165" s="43"/>
    </row>
    <row r="166" spans="3:30" s="31" customFormat="1" ht="27.6" outlineLevel="1">
      <c r="C166" s="42"/>
      <c r="D166" s="75" t="s">
        <v>221</v>
      </c>
      <c r="E166" s="307"/>
      <c r="F166" s="308"/>
      <c r="G166" s="74" t="s">
        <v>222</v>
      </c>
      <c r="H166" s="309"/>
      <c r="I166" s="310"/>
      <c r="J166" s="73" t="s">
        <v>25</v>
      </c>
      <c r="K166" s="307"/>
      <c r="L166" s="308"/>
      <c r="M166" s="78">
        <v>4</v>
      </c>
      <c r="N166" s="307"/>
      <c r="O166" s="308"/>
      <c r="P166" s="78"/>
      <c r="Q166" s="307"/>
      <c r="R166" s="308"/>
      <c r="S166" s="78">
        <f t="shared" si="36"/>
        <v>0</v>
      </c>
      <c r="T166" s="307"/>
      <c r="U166" s="308"/>
      <c r="V166" s="147" t="e">
        <f t="shared" si="35"/>
        <v>#VALUE!</v>
      </c>
      <c r="W166" s="13"/>
      <c r="X166" s="69"/>
      <c r="Y166" s="198"/>
      <c r="Z166" s="43"/>
      <c r="AA166" s="43"/>
      <c r="AB166" s="43"/>
      <c r="AC166" s="43"/>
      <c r="AD166" s="43"/>
    </row>
    <row r="167" spans="3:30" s="31" customFormat="1" ht="27.6" outlineLevel="1">
      <c r="C167" s="42"/>
      <c r="D167" s="75" t="s">
        <v>223</v>
      </c>
      <c r="E167" s="307"/>
      <c r="F167" s="308"/>
      <c r="G167" s="74" t="s">
        <v>224</v>
      </c>
      <c r="H167" s="309"/>
      <c r="I167" s="310"/>
      <c r="J167" s="73" t="s">
        <v>25</v>
      </c>
      <c r="K167" s="307"/>
      <c r="L167" s="308"/>
      <c r="M167" s="78">
        <v>32</v>
      </c>
      <c r="N167" s="307"/>
      <c r="O167" s="308"/>
      <c r="P167" s="78"/>
      <c r="Q167" s="307"/>
      <c r="R167" s="308"/>
      <c r="S167" s="78">
        <f t="shared" si="36"/>
        <v>0</v>
      </c>
      <c r="T167" s="307"/>
      <c r="U167" s="308"/>
      <c r="V167" s="147" t="e">
        <f t="shared" si="35"/>
        <v>#VALUE!</v>
      </c>
      <c r="W167" s="13"/>
      <c r="X167" s="69"/>
      <c r="Y167" s="198"/>
      <c r="Z167" s="43"/>
      <c r="AA167" s="43"/>
      <c r="AB167" s="43"/>
      <c r="AC167" s="43"/>
      <c r="AD167" s="43"/>
    </row>
    <row r="168" spans="3:30" s="31" customFormat="1" ht="27.6" outlineLevel="1">
      <c r="C168" s="42"/>
      <c r="D168" s="75" t="s">
        <v>225</v>
      </c>
      <c r="E168" s="307"/>
      <c r="F168" s="308"/>
      <c r="G168" s="74" t="s">
        <v>226</v>
      </c>
      <c r="H168" s="309"/>
      <c r="I168" s="310"/>
      <c r="J168" s="73" t="s">
        <v>25</v>
      </c>
      <c r="K168" s="307"/>
      <c r="L168" s="308"/>
      <c r="M168" s="78">
        <f>M170+M171</f>
        <v>226</v>
      </c>
      <c r="N168" s="307"/>
      <c r="O168" s="308"/>
      <c r="P168" s="78"/>
      <c r="Q168" s="307"/>
      <c r="R168" s="308"/>
      <c r="S168" s="78">
        <f t="shared" si="36"/>
        <v>0</v>
      </c>
      <c r="T168" s="307"/>
      <c r="U168" s="308"/>
      <c r="V168" s="147" t="e">
        <f t="shared" si="35"/>
        <v>#VALUE!</v>
      </c>
      <c r="W168" s="13"/>
      <c r="X168" s="69"/>
      <c r="Y168" s="198"/>
      <c r="Z168" s="43"/>
      <c r="AA168" s="43"/>
      <c r="AB168" s="43"/>
      <c r="AC168" s="43"/>
      <c r="AD168" s="43"/>
    </row>
    <row r="169" spans="3:30" s="31" customFormat="1" ht="27.6" outlineLevel="1">
      <c r="C169" s="42"/>
      <c r="D169" s="75" t="s">
        <v>17</v>
      </c>
      <c r="E169" s="307"/>
      <c r="F169" s="74"/>
      <c r="G169" s="74" t="s">
        <v>227</v>
      </c>
      <c r="H169" s="309"/>
      <c r="I169" s="310"/>
      <c r="J169" s="73" t="s">
        <v>25</v>
      </c>
      <c r="K169" s="307"/>
      <c r="L169" s="308"/>
      <c r="M169" s="78">
        <v>8</v>
      </c>
      <c r="N169" s="307"/>
      <c r="O169" s="308"/>
      <c r="P169" s="78"/>
      <c r="Q169" s="307"/>
      <c r="R169" s="308"/>
      <c r="S169" s="78">
        <f t="shared" si="36"/>
        <v>0</v>
      </c>
      <c r="T169" s="307"/>
      <c r="U169" s="308"/>
      <c r="V169" s="147" t="e">
        <f t="shared" si="35"/>
        <v>#VALUE!</v>
      </c>
      <c r="W169" s="13"/>
      <c r="X169" s="69"/>
      <c r="Y169" s="198"/>
      <c r="Z169" s="43"/>
      <c r="AA169" s="43"/>
      <c r="AB169" s="43"/>
      <c r="AC169" s="43"/>
      <c r="AD169" s="43"/>
    </row>
    <row r="170" spans="3:30" s="31" customFormat="1" ht="27.6" outlineLevel="1">
      <c r="C170" s="42"/>
      <c r="D170" s="75" t="s">
        <v>228</v>
      </c>
      <c r="E170" s="307"/>
      <c r="F170" s="308"/>
      <c r="G170" s="74" t="s">
        <v>229</v>
      </c>
      <c r="H170" s="309"/>
      <c r="I170" s="310"/>
      <c r="J170" s="73" t="s">
        <v>25</v>
      </c>
      <c r="K170" s="307"/>
      <c r="L170" s="308"/>
      <c r="M170" s="78">
        <v>218</v>
      </c>
      <c r="N170" s="307"/>
      <c r="O170" s="308"/>
      <c r="P170" s="78"/>
      <c r="Q170" s="307"/>
      <c r="R170" s="308"/>
      <c r="S170" s="78">
        <f t="shared" si="36"/>
        <v>0</v>
      </c>
      <c r="T170" s="307"/>
      <c r="U170" s="308"/>
      <c r="V170" s="147" t="e">
        <f t="shared" si="35"/>
        <v>#VALUE!</v>
      </c>
      <c r="W170" s="13"/>
      <c r="X170" s="69"/>
      <c r="Y170" s="198"/>
      <c r="Z170" s="43"/>
      <c r="AA170" s="43"/>
      <c r="AB170" s="43"/>
      <c r="AC170" s="43"/>
      <c r="AD170" s="43"/>
    </row>
    <row r="171" spans="3:30" s="31" customFormat="1" outlineLevel="1">
      <c r="C171" s="42"/>
      <c r="D171" s="75" t="s">
        <v>230</v>
      </c>
      <c r="E171" s="307"/>
      <c r="F171" s="308"/>
      <c r="G171" s="74" t="s">
        <v>231</v>
      </c>
      <c r="H171" s="309"/>
      <c r="I171" s="310"/>
      <c r="J171" s="73" t="s">
        <v>25</v>
      </c>
      <c r="K171" s="307"/>
      <c r="L171" s="308"/>
      <c r="M171" s="78">
        <v>8</v>
      </c>
      <c r="N171" s="307"/>
      <c r="O171" s="308"/>
      <c r="P171" s="78"/>
      <c r="Q171" s="307"/>
      <c r="R171" s="308"/>
      <c r="S171" s="78">
        <f t="shared" si="36"/>
        <v>0</v>
      </c>
      <c r="T171" s="307"/>
      <c r="U171" s="308"/>
      <c r="V171" s="147" t="e">
        <f t="shared" si="35"/>
        <v>#VALUE!</v>
      </c>
      <c r="W171" s="13"/>
      <c r="X171" s="69"/>
      <c r="Y171" s="198"/>
      <c r="Z171" s="43"/>
      <c r="AA171" s="43"/>
      <c r="AB171" s="43"/>
      <c r="AC171" s="43"/>
      <c r="AD171" s="43"/>
    </row>
    <row r="172" spans="3:30" s="31" customFormat="1" outlineLevel="1">
      <c r="C172" s="42"/>
      <c r="D172" s="75" t="s">
        <v>232</v>
      </c>
      <c r="E172" s="307"/>
      <c r="F172" s="308"/>
      <c r="G172" s="74" t="s">
        <v>233</v>
      </c>
      <c r="H172" s="309"/>
      <c r="I172" s="310"/>
      <c r="J172" s="73" t="s">
        <v>25</v>
      </c>
      <c r="K172" s="307"/>
      <c r="L172" s="308"/>
      <c r="M172" s="78">
        <v>218</v>
      </c>
      <c r="N172" s="307"/>
      <c r="O172" s="308"/>
      <c r="P172" s="78"/>
      <c r="Q172" s="307"/>
      <c r="R172" s="308"/>
      <c r="S172" s="78">
        <f t="shared" si="36"/>
        <v>0</v>
      </c>
      <c r="T172" s="307"/>
      <c r="U172" s="308"/>
      <c r="V172" s="147" t="e">
        <f t="shared" si="35"/>
        <v>#VALUE!</v>
      </c>
      <c r="W172" s="13"/>
      <c r="X172" s="69"/>
      <c r="Y172" s="198"/>
      <c r="Z172" s="43"/>
      <c r="AA172" s="43"/>
      <c r="AB172" s="43"/>
      <c r="AC172" s="43"/>
      <c r="AD172" s="43"/>
    </row>
    <row r="173" spans="3:30" s="31" customFormat="1" outlineLevel="1">
      <c r="C173" s="42"/>
      <c r="D173" s="75" t="s">
        <v>234</v>
      </c>
      <c r="E173" s="307"/>
      <c r="F173" s="308"/>
      <c r="G173" s="74" t="s">
        <v>235</v>
      </c>
      <c r="H173" s="309"/>
      <c r="I173" s="310"/>
      <c r="J173" s="73" t="s">
        <v>81</v>
      </c>
      <c r="K173" s="307"/>
      <c r="L173" s="308"/>
      <c r="M173" s="78">
        <v>20</v>
      </c>
      <c r="N173" s="307"/>
      <c r="O173" s="308"/>
      <c r="P173" s="78"/>
      <c r="Q173" s="307"/>
      <c r="R173" s="308"/>
      <c r="S173" s="78">
        <f t="shared" si="36"/>
        <v>0</v>
      </c>
      <c r="T173" s="307"/>
      <c r="U173" s="308"/>
      <c r="V173" s="147" t="e">
        <f t="shared" si="35"/>
        <v>#VALUE!</v>
      </c>
      <c r="W173" s="13"/>
      <c r="X173" s="69"/>
      <c r="Y173" s="198"/>
      <c r="Z173" s="43"/>
      <c r="AA173" s="43"/>
      <c r="AB173" s="43"/>
      <c r="AC173" s="43"/>
      <c r="AD173" s="43"/>
    </row>
    <row r="174" spans="3:30" s="31" customFormat="1" ht="27.6" outlineLevel="1">
      <c r="C174" s="42"/>
      <c r="D174" s="75" t="s">
        <v>236</v>
      </c>
      <c r="E174" s="307"/>
      <c r="F174" s="308"/>
      <c r="G174" s="74" t="s">
        <v>237</v>
      </c>
      <c r="H174" s="309"/>
      <c r="I174" s="310"/>
      <c r="J174" s="73" t="s">
        <v>81</v>
      </c>
      <c r="K174" s="307"/>
      <c r="L174" s="308"/>
      <c r="M174" s="78">
        <f>120.4+116.7+115.8</f>
        <v>352.90000000000003</v>
      </c>
      <c r="N174" s="307"/>
      <c r="O174" s="308"/>
      <c r="P174" s="78"/>
      <c r="Q174" s="307"/>
      <c r="R174" s="308"/>
      <c r="S174" s="78">
        <f t="shared" si="36"/>
        <v>0</v>
      </c>
      <c r="T174" s="307"/>
      <c r="U174" s="308"/>
      <c r="V174" s="147" t="e">
        <f t="shared" si="35"/>
        <v>#VALUE!</v>
      </c>
      <c r="W174" s="13"/>
      <c r="X174" s="69"/>
      <c r="Y174" s="198"/>
      <c r="Z174" s="43"/>
      <c r="AA174" s="43"/>
      <c r="AB174" s="43"/>
      <c r="AC174" s="43"/>
      <c r="AD174" s="43"/>
    </row>
    <row r="175" spans="3:30" s="31" customFormat="1" ht="27.6" outlineLevel="1">
      <c r="C175" s="42"/>
      <c r="D175" s="75" t="s">
        <v>238</v>
      </c>
      <c r="E175" s="307"/>
      <c r="F175" s="308"/>
      <c r="G175" s="74" t="s">
        <v>239</v>
      </c>
      <c r="H175" s="309"/>
      <c r="I175" s="310"/>
      <c r="J175" s="73" t="s">
        <v>81</v>
      </c>
      <c r="K175" s="307"/>
      <c r="L175" s="308"/>
      <c r="M175" s="78">
        <f>91.5+219.2+127.8+219.2</f>
        <v>657.7</v>
      </c>
      <c r="N175" s="307"/>
      <c r="O175" s="308"/>
      <c r="P175" s="78"/>
      <c r="Q175" s="307"/>
      <c r="R175" s="308"/>
      <c r="S175" s="78">
        <f t="shared" si="36"/>
        <v>0</v>
      </c>
      <c r="T175" s="307"/>
      <c r="U175" s="308"/>
      <c r="V175" s="147" t="e">
        <f t="shared" si="35"/>
        <v>#VALUE!</v>
      </c>
      <c r="W175" s="13"/>
      <c r="X175" s="69"/>
      <c r="Y175" s="198"/>
      <c r="Z175" s="43"/>
      <c r="AA175" s="43"/>
      <c r="AB175" s="43"/>
      <c r="AC175" s="43"/>
      <c r="AD175" s="43"/>
    </row>
    <row r="176" spans="3:30" s="31" customFormat="1" ht="27.6" outlineLevel="1">
      <c r="C176" s="42"/>
      <c r="D176" s="75" t="s">
        <v>240</v>
      </c>
      <c r="E176" s="307"/>
      <c r="F176" s="308"/>
      <c r="G176" s="74" t="s">
        <v>241</v>
      </c>
      <c r="H176" s="309"/>
      <c r="I176" s="310"/>
      <c r="J176" s="73" t="s">
        <v>81</v>
      </c>
      <c r="K176" s="307"/>
      <c r="L176" s="308"/>
      <c r="M176" s="78">
        <f>153.4+96.6+165.9+35.8+61.8</f>
        <v>513.5</v>
      </c>
      <c r="N176" s="307"/>
      <c r="O176" s="308"/>
      <c r="P176" s="78"/>
      <c r="Q176" s="307"/>
      <c r="R176" s="308"/>
      <c r="S176" s="78">
        <f t="shared" si="36"/>
        <v>0</v>
      </c>
      <c r="T176" s="307"/>
      <c r="U176" s="308"/>
      <c r="V176" s="147" t="e">
        <f t="shared" si="35"/>
        <v>#VALUE!</v>
      </c>
      <c r="W176" s="13"/>
      <c r="X176" s="69"/>
      <c r="Y176" s="198"/>
      <c r="Z176" s="43"/>
      <c r="AA176" s="43"/>
      <c r="AB176" s="43"/>
      <c r="AC176" s="43"/>
      <c r="AD176" s="43"/>
    </row>
    <row r="177" spans="3:30" s="31" customFormat="1" ht="27.6" outlineLevel="1">
      <c r="C177" s="42"/>
      <c r="D177" s="75" t="s">
        <v>242</v>
      </c>
      <c r="E177" s="307"/>
      <c r="F177" s="308"/>
      <c r="G177" s="74" t="s">
        <v>243</v>
      </c>
      <c r="H177" s="309"/>
      <c r="I177" s="310"/>
      <c r="J177" s="73" t="s">
        <v>81</v>
      </c>
      <c r="K177" s="307"/>
      <c r="L177" s="308"/>
      <c r="M177" s="78">
        <f>49.5+66.5+17+66.5</f>
        <v>199.5</v>
      </c>
      <c r="N177" s="307"/>
      <c r="O177" s="308"/>
      <c r="P177" s="78"/>
      <c r="Q177" s="307"/>
      <c r="R177" s="308"/>
      <c r="S177" s="78">
        <f t="shared" si="36"/>
        <v>0</v>
      </c>
      <c r="T177" s="307"/>
      <c r="U177" s="308"/>
      <c r="V177" s="147" t="e">
        <f t="shared" si="35"/>
        <v>#VALUE!</v>
      </c>
      <c r="W177" s="13"/>
      <c r="X177" s="69"/>
      <c r="Y177" s="198"/>
      <c r="Z177" s="43"/>
      <c r="AA177" s="43"/>
      <c r="AB177" s="43"/>
      <c r="AC177" s="43"/>
      <c r="AD177" s="43"/>
    </row>
    <row r="178" spans="3:30" s="31" customFormat="1" ht="27.6" outlineLevel="1">
      <c r="C178" s="42"/>
      <c r="D178" s="75" t="s">
        <v>244</v>
      </c>
      <c r="E178" s="307"/>
      <c r="F178" s="308"/>
      <c r="G178" s="74" t="s">
        <v>245</v>
      </c>
      <c r="H178" s="309"/>
      <c r="I178" s="310"/>
      <c r="J178" s="73" t="s">
        <v>81</v>
      </c>
      <c r="K178" s="307"/>
      <c r="L178" s="308"/>
      <c r="M178" s="78">
        <f>87.7*3+52.4</f>
        <v>315.5</v>
      </c>
      <c r="N178" s="307"/>
      <c r="O178" s="308"/>
      <c r="P178" s="78"/>
      <c r="Q178" s="307"/>
      <c r="R178" s="308"/>
      <c r="S178" s="78">
        <f t="shared" si="36"/>
        <v>0</v>
      </c>
      <c r="T178" s="307"/>
      <c r="U178" s="308"/>
      <c r="V178" s="147" t="e">
        <f t="shared" si="35"/>
        <v>#VALUE!</v>
      </c>
      <c r="W178" s="13"/>
      <c r="X178" s="69"/>
      <c r="Y178" s="198"/>
      <c r="Z178" s="43"/>
      <c r="AA178" s="43"/>
      <c r="AB178" s="43"/>
      <c r="AC178" s="43"/>
      <c r="AD178" s="43"/>
    </row>
    <row r="179" spans="3:30" s="31" customFormat="1" ht="27.6" outlineLevel="1">
      <c r="C179" s="42"/>
      <c r="D179" s="75" t="s">
        <v>246</v>
      </c>
      <c r="E179" s="307"/>
      <c r="F179" s="308"/>
      <c r="G179" s="74" t="s">
        <v>247</v>
      </c>
      <c r="H179" s="309"/>
      <c r="I179" s="310"/>
      <c r="J179" s="73" t="s">
        <v>81</v>
      </c>
      <c r="K179" s="307"/>
      <c r="L179" s="308"/>
      <c r="M179" s="78">
        <v>3.4</v>
      </c>
      <c r="N179" s="307"/>
      <c r="O179" s="308"/>
      <c r="P179" s="78"/>
      <c r="Q179" s="307"/>
      <c r="R179" s="308"/>
      <c r="S179" s="78">
        <f t="shared" si="36"/>
        <v>0</v>
      </c>
      <c r="T179" s="307"/>
      <c r="U179" s="308"/>
      <c r="V179" s="147" t="e">
        <f t="shared" si="35"/>
        <v>#VALUE!</v>
      </c>
      <c r="W179" s="13"/>
      <c r="X179" s="69"/>
      <c r="Y179" s="198"/>
      <c r="Z179" s="43"/>
      <c r="AA179" s="43"/>
      <c r="AB179" s="43"/>
      <c r="AC179" s="43"/>
      <c r="AD179" s="43"/>
    </row>
    <row r="180" spans="3:30" s="31" customFormat="1" ht="27.6" outlineLevel="1">
      <c r="C180" s="42"/>
      <c r="D180" s="75" t="s">
        <v>248</v>
      </c>
      <c r="E180" s="307"/>
      <c r="F180" s="308"/>
      <c r="G180" s="74" t="s">
        <v>249</v>
      </c>
      <c r="H180" s="309"/>
      <c r="I180" s="310"/>
      <c r="J180" s="73" t="s">
        <v>81</v>
      </c>
      <c r="K180" s="307"/>
      <c r="L180" s="308"/>
      <c r="M180" s="78">
        <f>3.4*3</f>
        <v>10.199999999999999</v>
      </c>
      <c r="N180" s="307"/>
      <c r="O180" s="308"/>
      <c r="P180" s="78"/>
      <c r="Q180" s="307"/>
      <c r="R180" s="308"/>
      <c r="S180" s="78">
        <f t="shared" si="36"/>
        <v>0</v>
      </c>
      <c r="T180" s="307"/>
      <c r="U180" s="308"/>
      <c r="V180" s="147" t="e">
        <f t="shared" si="35"/>
        <v>#VALUE!</v>
      </c>
      <c r="W180" s="13"/>
      <c r="X180" s="69"/>
      <c r="Y180" s="198"/>
      <c r="Z180" s="43"/>
      <c r="AA180" s="43"/>
      <c r="AB180" s="43"/>
      <c r="AC180" s="43"/>
      <c r="AD180" s="43"/>
    </row>
    <row r="181" spans="3:30" s="31" customFormat="1" outlineLevel="1">
      <c r="C181" s="42"/>
      <c r="D181" s="75" t="s">
        <v>250</v>
      </c>
      <c r="E181" s="307"/>
      <c r="F181" s="308"/>
      <c r="G181" s="74" t="str">
        <f>LOWER("TAMPA PARA CONDULETE, EM PVC, COM 1 MODULO RJ")</f>
        <v>tampa para condulete, em pvc, com 1 modulo rj</v>
      </c>
      <c r="H181" s="309"/>
      <c r="I181" s="310"/>
      <c r="J181" s="73" t="s">
        <v>25</v>
      </c>
      <c r="K181" s="307"/>
      <c r="L181" s="308"/>
      <c r="M181" s="78">
        <v>1</v>
      </c>
      <c r="N181" s="307"/>
      <c r="O181" s="308"/>
      <c r="P181" s="78"/>
      <c r="Q181" s="307"/>
      <c r="R181" s="308"/>
      <c r="S181" s="78">
        <f t="shared" si="36"/>
        <v>0</v>
      </c>
      <c r="T181" s="307"/>
      <c r="U181" s="308"/>
      <c r="V181" s="147" t="e">
        <f t="shared" si="35"/>
        <v>#VALUE!</v>
      </c>
      <c r="W181" s="13"/>
      <c r="X181" s="69"/>
      <c r="Y181" s="198"/>
      <c r="Z181" s="43"/>
      <c r="AA181" s="43"/>
      <c r="AB181" s="43"/>
      <c r="AC181" s="43"/>
      <c r="AD181" s="43"/>
    </row>
    <row r="182" spans="3:30" s="31" customFormat="1" ht="27.6" outlineLevel="1">
      <c r="C182" s="42"/>
      <c r="D182" s="75" t="s">
        <v>251</v>
      </c>
      <c r="E182" s="307"/>
      <c r="F182" s="308"/>
      <c r="G182" s="74" t="s">
        <v>252</v>
      </c>
      <c r="H182" s="309"/>
      <c r="I182" s="310"/>
      <c r="J182" s="73" t="s">
        <v>25</v>
      </c>
      <c r="K182" s="307"/>
      <c r="L182" s="308"/>
      <c r="M182" s="78">
        <v>4</v>
      </c>
      <c r="N182" s="307"/>
      <c r="O182" s="308"/>
      <c r="P182" s="78"/>
      <c r="Q182" s="307"/>
      <c r="R182" s="308"/>
      <c r="S182" s="78">
        <f t="shared" si="36"/>
        <v>0</v>
      </c>
      <c r="T182" s="307"/>
      <c r="U182" s="308"/>
      <c r="V182" s="147" t="e">
        <f t="shared" si="35"/>
        <v>#VALUE!</v>
      </c>
      <c r="W182" s="13"/>
      <c r="X182" s="69"/>
      <c r="Y182" s="198"/>
      <c r="Z182" s="43"/>
      <c r="AA182" s="43"/>
      <c r="AB182" s="43"/>
      <c r="AC182" s="43"/>
      <c r="AD182" s="43"/>
    </row>
    <row r="183" spans="3:30" s="31" customFormat="1" ht="27.6" outlineLevel="1">
      <c r="C183" s="42"/>
      <c r="D183" s="75" t="s">
        <v>253</v>
      </c>
      <c r="E183" s="307"/>
      <c r="F183" s="308"/>
      <c r="G183" s="74" t="s">
        <v>254</v>
      </c>
      <c r="H183" s="309"/>
      <c r="I183" s="310"/>
      <c r="J183" s="73" t="s">
        <v>25</v>
      </c>
      <c r="K183" s="307"/>
      <c r="L183" s="308"/>
      <c r="M183" s="78">
        <v>2</v>
      </c>
      <c r="N183" s="307"/>
      <c r="O183" s="308"/>
      <c r="P183" s="78"/>
      <c r="Q183" s="307"/>
      <c r="R183" s="308"/>
      <c r="S183" s="78">
        <f t="shared" si="36"/>
        <v>0</v>
      </c>
      <c r="T183" s="307"/>
      <c r="U183" s="308"/>
      <c r="V183" s="147" t="e">
        <f t="shared" si="35"/>
        <v>#VALUE!</v>
      </c>
      <c r="W183" s="13"/>
      <c r="X183" s="69"/>
      <c r="Y183" s="198"/>
      <c r="Z183" s="43"/>
      <c r="AA183" s="43"/>
      <c r="AB183" s="43"/>
      <c r="AC183" s="43"/>
      <c r="AD183" s="43"/>
    </row>
    <row r="184" spans="3:30" s="31" customFormat="1" ht="27.6" outlineLevel="1">
      <c r="C184" s="42"/>
      <c r="D184" s="75" t="s">
        <v>255</v>
      </c>
      <c r="E184" s="307"/>
      <c r="F184" s="308"/>
      <c r="G184" s="74" t="s">
        <v>256</v>
      </c>
      <c r="H184" s="309"/>
      <c r="I184" s="310"/>
      <c r="J184" s="73" t="s">
        <v>25</v>
      </c>
      <c r="K184" s="307"/>
      <c r="L184" s="308"/>
      <c r="M184" s="78">
        <v>1</v>
      </c>
      <c r="N184" s="307"/>
      <c r="O184" s="308"/>
      <c r="P184" s="78"/>
      <c r="Q184" s="307"/>
      <c r="R184" s="308"/>
      <c r="S184" s="78">
        <f t="shared" si="36"/>
        <v>0</v>
      </c>
      <c r="T184" s="307"/>
      <c r="U184" s="308"/>
      <c r="V184" s="147" t="e">
        <f t="shared" si="35"/>
        <v>#VALUE!</v>
      </c>
      <c r="W184" s="13"/>
      <c r="X184" s="69"/>
      <c r="Y184" s="198"/>
      <c r="Z184" s="43"/>
      <c r="AA184" s="43"/>
      <c r="AB184" s="43"/>
      <c r="AC184" s="43"/>
      <c r="AD184" s="43"/>
    </row>
    <row r="185" spans="3:30" s="31" customFormat="1" ht="27.6" outlineLevel="1">
      <c r="C185" s="42"/>
      <c r="D185" s="75" t="s">
        <v>257</v>
      </c>
      <c r="E185" s="307"/>
      <c r="F185" s="308"/>
      <c r="G185" s="74" t="s">
        <v>258</v>
      </c>
      <c r="H185" s="309"/>
      <c r="I185" s="310"/>
      <c r="J185" s="73" t="s">
        <v>76</v>
      </c>
      <c r="K185" s="307"/>
      <c r="L185" s="308"/>
      <c r="M185" s="78">
        <v>26</v>
      </c>
      <c r="N185" s="307"/>
      <c r="O185" s="308"/>
      <c r="P185" s="78"/>
      <c r="Q185" s="307"/>
      <c r="R185" s="308"/>
      <c r="S185" s="78">
        <f t="shared" si="36"/>
        <v>0</v>
      </c>
      <c r="T185" s="307"/>
      <c r="U185" s="308"/>
      <c r="V185" s="147" t="e">
        <f t="shared" si="35"/>
        <v>#VALUE!</v>
      </c>
      <c r="W185" s="13"/>
      <c r="X185" s="69"/>
      <c r="Y185" s="198"/>
      <c r="Z185" s="43"/>
      <c r="AA185" s="43"/>
      <c r="AB185" s="43"/>
      <c r="AC185" s="43"/>
      <c r="AD185" s="43"/>
    </row>
    <row r="186" spans="3:30" s="31" customFormat="1" ht="38.25" customHeight="1" outlineLevel="1">
      <c r="C186" s="42"/>
      <c r="D186" s="75" t="s">
        <v>259</v>
      </c>
      <c r="E186" s="307"/>
      <c r="F186" s="308"/>
      <c r="G186" s="74" t="s">
        <v>260</v>
      </c>
      <c r="H186" s="309"/>
      <c r="I186" s="310"/>
      <c r="J186" s="73" t="s">
        <v>25</v>
      </c>
      <c r="K186" s="307"/>
      <c r="L186" s="308"/>
      <c r="M186" s="78">
        <f>2+8</f>
        <v>10</v>
      </c>
      <c r="N186" s="307"/>
      <c r="O186" s="308"/>
      <c r="P186" s="78"/>
      <c r="Q186" s="307"/>
      <c r="R186" s="308"/>
      <c r="S186" s="78">
        <f t="shared" si="36"/>
        <v>0</v>
      </c>
      <c r="T186" s="307"/>
      <c r="U186" s="308"/>
      <c r="V186" s="147" t="e">
        <f t="shared" si="35"/>
        <v>#VALUE!</v>
      </c>
      <c r="W186" s="13"/>
      <c r="X186" s="69"/>
      <c r="Y186" s="198"/>
      <c r="Z186" s="43"/>
      <c r="AA186" s="43"/>
      <c r="AB186" s="43"/>
      <c r="AC186" s="43"/>
      <c r="AD186" s="43"/>
    </row>
    <row r="187" spans="3:30" s="31" customFormat="1" ht="27.6" outlineLevel="1">
      <c r="C187" s="42"/>
      <c r="D187" s="75" t="s">
        <v>261</v>
      </c>
      <c r="E187" s="307"/>
      <c r="F187" s="308"/>
      <c r="G187" s="74" t="s">
        <v>262</v>
      </c>
      <c r="H187" s="309"/>
      <c r="I187" s="310"/>
      <c r="J187" s="73" t="s">
        <v>25</v>
      </c>
      <c r="K187" s="307"/>
      <c r="L187" s="308"/>
      <c r="M187" s="78">
        <v>26</v>
      </c>
      <c r="N187" s="307"/>
      <c r="O187" s="308"/>
      <c r="P187" s="78"/>
      <c r="Q187" s="307"/>
      <c r="R187" s="308"/>
      <c r="S187" s="78">
        <f t="shared" si="36"/>
        <v>0</v>
      </c>
      <c r="T187" s="307"/>
      <c r="U187" s="308"/>
      <c r="V187" s="147" t="e">
        <f t="shared" si="35"/>
        <v>#VALUE!</v>
      </c>
      <c r="W187" s="13"/>
      <c r="X187" s="69"/>
      <c r="Y187" s="198"/>
      <c r="Z187" s="43"/>
      <c r="AA187" s="43"/>
      <c r="AB187" s="43"/>
      <c r="AC187" s="43"/>
      <c r="AD187" s="43"/>
    </row>
    <row r="188" spans="3:30" s="31" customFormat="1" ht="27.6" outlineLevel="1">
      <c r="C188" s="42"/>
      <c r="D188" s="75" t="s">
        <v>263</v>
      </c>
      <c r="E188" s="307"/>
      <c r="F188" s="308"/>
      <c r="G188" s="74" t="s">
        <v>264</v>
      </c>
      <c r="H188" s="309"/>
      <c r="I188" s="310"/>
      <c r="J188" s="73" t="s">
        <v>25</v>
      </c>
      <c r="K188" s="307"/>
      <c r="L188" s="308"/>
      <c r="M188" s="78">
        <v>39</v>
      </c>
      <c r="N188" s="307"/>
      <c r="O188" s="308"/>
      <c r="P188" s="78"/>
      <c r="Q188" s="307"/>
      <c r="R188" s="308"/>
      <c r="S188" s="78">
        <f t="shared" si="36"/>
        <v>0</v>
      </c>
      <c r="T188" s="307"/>
      <c r="U188" s="308"/>
      <c r="V188" s="147" t="e">
        <f t="shared" si="35"/>
        <v>#VALUE!</v>
      </c>
      <c r="W188" s="13"/>
      <c r="X188" s="69"/>
      <c r="Y188" s="198"/>
      <c r="Z188" s="43"/>
      <c r="AA188" s="43"/>
      <c r="AB188" s="43"/>
      <c r="AC188" s="43"/>
      <c r="AD188" s="43"/>
    </row>
    <row r="189" spans="3:30" s="31" customFormat="1" ht="27.6" outlineLevel="1">
      <c r="C189" s="42"/>
      <c r="D189" s="75" t="s">
        <v>265</v>
      </c>
      <c r="E189" s="307"/>
      <c r="F189" s="308"/>
      <c r="G189" s="74" t="s">
        <v>266</v>
      </c>
      <c r="H189" s="309"/>
      <c r="I189" s="310"/>
      <c r="J189" s="73" t="s">
        <v>25</v>
      </c>
      <c r="K189" s="307"/>
      <c r="L189" s="308"/>
      <c r="M189" s="78">
        <f>18+2+3+4</f>
        <v>27</v>
      </c>
      <c r="N189" s="307"/>
      <c r="O189" s="308"/>
      <c r="P189" s="78"/>
      <c r="Q189" s="307"/>
      <c r="R189" s="308"/>
      <c r="S189" s="78">
        <f t="shared" si="36"/>
        <v>0</v>
      </c>
      <c r="T189" s="307"/>
      <c r="U189" s="308"/>
      <c r="V189" s="147" t="e">
        <f t="shared" ref="V189:V220" si="37">S189/$S$274</f>
        <v>#VALUE!</v>
      </c>
      <c r="W189" s="13"/>
      <c r="X189" s="69"/>
      <c r="Y189" s="198"/>
      <c r="Z189" s="43"/>
      <c r="AA189" s="43"/>
      <c r="AB189" s="43"/>
      <c r="AC189" s="43"/>
      <c r="AD189" s="43"/>
    </row>
    <row r="190" spans="3:30" s="31" customFormat="1" ht="27.6" outlineLevel="1">
      <c r="C190" s="42"/>
      <c r="D190" s="75" t="s">
        <v>267</v>
      </c>
      <c r="E190" s="307"/>
      <c r="F190" s="308"/>
      <c r="G190" s="74" t="s">
        <v>268</v>
      </c>
      <c r="H190" s="309"/>
      <c r="I190" s="310"/>
      <c r="J190" s="73" t="s">
        <v>25</v>
      </c>
      <c r="K190" s="307"/>
      <c r="L190" s="308"/>
      <c r="M190" s="78">
        <f>2+1</f>
        <v>3</v>
      </c>
      <c r="N190" s="307"/>
      <c r="O190" s="308"/>
      <c r="P190" s="78"/>
      <c r="Q190" s="307"/>
      <c r="R190" s="308"/>
      <c r="S190" s="78">
        <f t="shared" si="36"/>
        <v>0</v>
      </c>
      <c r="T190" s="307"/>
      <c r="U190" s="308"/>
      <c r="V190" s="147" t="e">
        <f t="shared" si="37"/>
        <v>#VALUE!</v>
      </c>
      <c r="W190" s="13"/>
      <c r="X190" s="69"/>
      <c r="Y190" s="198"/>
      <c r="Z190" s="43"/>
      <c r="AA190" s="43"/>
      <c r="AB190" s="43"/>
      <c r="AC190" s="43"/>
      <c r="AD190" s="43"/>
    </row>
    <row r="191" spans="3:30" s="31" customFormat="1" outlineLevel="1">
      <c r="C191" s="42"/>
      <c r="D191" s="75"/>
      <c r="E191" s="309"/>
      <c r="F191" s="310"/>
      <c r="G191" s="74" t="s">
        <v>269</v>
      </c>
      <c r="H191" s="309"/>
      <c r="I191" s="310"/>
      <c r="J191" s="73" t="s">
        <v>25</v>
      </c>
      <c r="K191" s="309"/>
      <c r="L191" s="310"/>
      <c r="M191" s="217">
        <v>1</v>
      </c>
      <c r="N191" s="309"/>
      <c r="O191" s="310"/>
      <c r="P191" s="217"/>
      <c r="Q191" s="309"/>
      <c r="R191" s="310"/>
      <c r="S191" s="217">
        <f t="shared" si="36"/>
        <v>0</v>
      </c>
      <c r="T191" s="309"/>
      <c r="U191" s="310"/>
      <c r="V191" s="147" t="e">
        <f t="shared" si="37"/>
        <v>#VALUE!</v>
      </c>
      <c r="W191" s="13"/>
      <c r="X191" s="69"/>
      <c r="Y191" s="198"/>
      <c r="Z191" s="43"/>
      <c r="AA191" s="43"/>
      <c r="AB191" s="43"/>
      <c r="AC191" s="43"/>
      <c r="AD191" s="43"/>
    </row>
    <row r="192" spans="3:30" s="31" customFormat="1" ht="27.6" outlineLevel="1">
      <c r="C192" s="42"/>
      <c r="D192" s="75" t="s">
        <v>270</v>
      </c>
      <c r="E192" s="307"/>
      <c r="F192" s="308"/>
      <c r="G192" s="74" t="s">
        <v>271</v>
      </c>
      <c r="H192" s="309"/>
      <c r="I192" s="310"/>
      <c r="J192" s="73" t="s">
        <v>25</v>
      </c>
      <c r="K192" s="307"/>
      <c r="L192" s="308"/>
      <c r="M192" s="78">
        <v>6</v>
      </c>
      <c r="N192" s="307"/>
      <c r="O192" s="308"/>
      <c r="P192" s="78"/>
      <c r="Q192" s="307"/>
      <c r="R192" s="308"/>
      <c r="S192" s="78">
        <f t="shared" si="36"/>
        <v>0</v>
      </c>
      <c r="T192" s="307"/>
      <c r="U192" s="308"/>
      <c r="V192" s="147" t="e">
        <f t="shared" si="37"/>
        <v>#VALUE!</v>
      </c>
      <c r="W192" s="13"/>
      <c r="X192" s="69"/>
      <c r="Y192" s="198"/>
      <c r="Z192" s="43"/>
      <c r="AA192" s="43"/>
      <c r="AB192" s="43"/>
      <c r="AC192" s="43"/>
      <c r="AD192" s="43"/>
    </row>
    <row r="193" spans="3:33" s="31" customFormat="1" ht="27.6" outlineLevel="1">
      <c r="C193" s="42"/>
      <c r="D193" s="75" t="s">
        <v>272</v>
      </c>
      <c r="E193" s="307"/>
      <c r="F193" s="308"/>
      <c r="G193" s="74" t="s">
        <v>273</v>
      </c>
      <c r="H193" s="309"/>
      <c r="I193" s="310"/>
      <c r="J193" s="73" t="s">
        <v>25</v>
      </c>
      <c r="K193" s="307"/>
      <c r="L193" s="308"/>
      <c r="M193" s="78">
        <v>8</v>
      </c>
      <c r="N193" s="307"/>
      <c r="O193" s="308"/>
      <c r="P193" s="78"/>
      <c r="Q193" s="307"/>
      <c r="R193" s="308"/>
      <c r="S193" s="78">
        <f t="shared" si="36"/>
        <v>0</v>
      </c>
      <c r="T193" s="307"/>
      <c r="U193" s="308"/>
      <c r="V193" s="147" t="e">
        <f t="shared" si="37"/>
        <v>#VALUE!</v>
      </c>
      <c r="W193" s="13"/>
      <c r="X193" s="69"/>
      <c r="Y193" s="198"/>
      <c r="Z193" s="43"/>
      <c r="AA193" s="43"/>
      <c r="AB193" s="43"/>
      <c r="AC193" s="43"/>
      <c r="AD193" s="43"/>
    </row>
    <row r="194" spans="3:33" s="31" customFormat="1" ht="30.75" customHeight="1" outlineLevel="1">
      <c r="C194" s="42"/>
      <c r="D194" s="75" t="s">
        <v>274</v>
      </c>
      <c r="E194" s="307"/>
      <c r="F194" s="308"/>
      <c r="G194" s="74" t="s">
        <v>275</v>
      </c>
      <c r="H194" s="309"/>
      <c r="I194" s="310"/>
      <c r="J194" s="73" t="s">
        <v>25</v>
      </c>
      <c r="K194" s="307"/>
      <c r="L194" s="308"/>
      <c r="M194" s="78">
        <v>1</v>
      </c>
      <c r="N194" s="307"/>
      <c r="O194" s="308"/>
      <c r="P194" s="78"/>
      <c r="Q194" s="307"/>
      <c r="R194" s="308"/>
      <c r="S194" s="78">
        <f t="shared" si="36"/>
        <v>0</v>
      </c>
      <c r="T194" s="307"/>
      <c r="U194" s="308"/>
      <c r="V194" s="147" t="e">
        <f t="shared" si="37"/>
        <v>#VALUE!</v>
      </c>
      <c r="W194" s="13"/>
      <c r="X194" s="69"/>
      <c r="Y194" s="198"/>
      <c r="Z194" s="43"/>
      <c r="AA194" s="43"/>
      <c r="AB194" s="43"/>
      <c r="AC194" s="43"/>
      <c r="AD194" s="43"/>
    </row>
    <row r="195" spans="3:33" s="31" customFormat="1" ht="28.5" customHeight="1" outlineLevel="1">
      <c r="C195" s="42"/>
      <c r="D195" s="75" t="s">
        <v>276</v>
      </c>
      <c r="E195" s="307"/>
      <c r="F195" s="308"/>
      <c r="G195" s="74" t="s">
        <v>277</v>
      </c>
      <c r="H195" s="309"/>
      <c r="I195" s="310"/>
      <c r="J195" s="73" t="s">
        <v>25</v>
      </c>
      <c r="K195" s="307"/>
      <c r="L195" s="308"/>
      <c r="M195" s="78">
        <v>1</v>
      </c>
      <c r="N195" s="307"/>
      <c r="O195" s="308"/>
      <c r="P195" s="78"/>
      <c r="Q195" s="307"/>
      <c r="R195" s="308"/>
      <c r="S195" s="78">
        <f t="shared" si="36"/>
        <v>0</v>
      </c>
      <c r="T195" s="307"/>
      <c r="U195" s="308"/>
      <c r="V195" s="147" t="e">
        <f t="shared" si="37"/>
        <v>#VALUE!</v>
      </c>
      <c r="W195" s="13"/>
      <c r="X195" s="69"/>
      <c r="Y195" s="198"/>
      <c r="Z195" s="43"/>
      <c r="AA195" s="43"/>
      <c r="AB195" s="43"/>
      <c r="AC195" s="43"/>
      <c r="AD195" s="43"/>
    </row>
    <row r="196" spans="3:33" s="31" customFormat="1" ht="27.6" outlineLevel="1">
      <c r="C196" s="42"/>
      <c r="D196" s="75" t="s">
        <v>278</v>
      </c>
      <c r="E196" s="307"/>
      <c r="F196" s="308"/>
      <c r="G196" s="74" t="s">
        <v>279</v>
      </c>
      <c r="H196" s="309"/>
      <c r="I196" s="310"/>
      <c r="J196" s="73" t="s">
        <v>81</v>
      </c>
      <c r="K196" s="307"/>
      <c r="L196" s="308"/>
      <c r="M196" s="78">
        <v>1</v>
      </c>
      <c r="N196" s="307"/>
      <c r="O196" s="308"/>
      <c r="P196" s="78"/>
      <c r="Q196" s="307"/>
      <c r="R196" s="308"/>
      <c r="S196" s="78">
        <f t="shared" si="36"/>
        <v>0</v>
      </c>
      <c r="T196" s="307"/>
      <c r="U196" s="308"/>
      <c r="V196" s="147" t="e">
        <f t="shared" si="37"/>
        <v>#VALUE!</v>
      </c>
      <c r="W196" s="13"/>
      <c r="X196" s="69"/>
      <c r="Y196" s="198"/>
      <c r="Z196" s="43"/>
      <c r="AA196" s="43"/>
      <c r="AB196" s="43"/>
      <c r="AC196" s="43"/>
      <c r="AD196" s="43"/>
    </row>
    <row r="197" spans="3:33" s="31" customFormat="1" ht="27.6" outlineLevel="1">
      <c r="C197" s="42"/>
      <c r="D197" s="75" t="s">
        <v>280</v>
      </c>
      <c r="E197" s="307"/>
      <c r="F197" s="308"/>
      <c r="G197" s="74" t="s">
        <v>281</v>
      </c>
      <c r="H197" s="309"/>
      <c r="I197" s="310"/>
      <c r="J197" s="73" t="s">
        <v>81</v>
      </c>
      <c r="K197" s="307"/>
      <c r="L197" s="308"/>
      <c r="M197" s="78">
        <v>1</v>
      </c>
      <c r="N197" s="307"/>
      <c r="O197" s="308"/>
      <c r="P197" s="78"/>
      <c r="Q197" s="307"/>
      <c r="R197" s="308"/>
      <c r="S197" s="78">
        <f t="shared" si="36"/>
        <v>0</v>
      </c>
      <c r="T197" s="307"/>
      <c r="U197" s="308"/>
      <c r="V197" s="147" t="e">
        <f t="shared" si="37"/>
        <v>#VALUE!</v>
      </c>
      <c r="W197" s="13"/>
      <c r="X197" s="69"/>
      <c r="Y197" s="198"/>
      <c r="Z197" s="43"/>
      <c r="AA197" s="43"/>
      <c r="AB197" s="43"/>
      <c r="AC197" s="43"/>
      <c r="AD197" s="43"/>
    </row>
    <row r="198" spans="3:33" s="31" customFormat="1" ht="27.6" outlineLevel="1">
      <c r="C198" s="42"/>
      <c r="D198" s="75" t="s">
        <v>282</v>
      </c>
      <c r="E198" s="307"/>
      <c r="F198" s="308"/>
      <c r="G198" s="74" t="s">
        <v>283</v>
      </c>
      <c r="H198" s="309"/>
      <c r="I198" s="310"/>
      <c r="J198" s="73" t="s">
        <v>81</v>
      </c>
      <c r="K198" s="307"/>
      <c r="L198" s="308"/>
      <c r="M198" s="78">
        <v>2</v>
      </c>
      <c r="N198" s="307"/>
      <c r="O198" s="308"/>
      <c r="P198" s="78"/>
      <c r="Q198" s="307"/>
      <c r="R198" s="308"/>
      <c r="S198" s="78">
        <f t="shared" si="36"/>
        <v>0</v>
      </c>
      <c r="T198" s="307"/>
      <c r="U198" s="308"/>
      <c r="V198" s="147" t="e">
        <f t="shared" si="37"/>
        <v>#VALUE!</v>
      </c>
      <c r="W198" s="13"/>
      <c r="X198" s="69"/>
      <c r="Y198" s="198"/>
      <c r="Z198" s="43"/>
      <c r="AA198" s="43"/>
      <c r="AB198" s="43"/>
      <c r="AC198" s="43"/>
      <c r="AD198" s="43"/>
    </row>
    <row r="199" spans="3:33" s="31" customFormat="1" ht="27.6" outlineLevel="1">
      <c r="C199" s="42"/>
      <c r="D199" s="75" t="s">
        <v>284</v>
      </c>
      <c r="E199" s="307"/>
      <c r="F199" s="308"/>
      <c r="G199" s="74" t="s">
        <v>285</v>
      </c>
      <c r="H199" s="309"/>
      <c r="I199" s="310"/>
      <c r="J199" s="73" t="s">
        <v>81</v>
      </c>
      <c r="K199" s="307"/>
      <c r="L199" s="308"/>
      <c r="M199" s="78">
        <v>1</v>
      </c>
      <c r="N199" s="307"/>
      <c r="O199" s="308"/>
      <c r="P199" s="78"/>
      <c r="Q199" s="307"/>
      <c r="R199" s="308"/>
      <c r="S199" s="78">
        <f t="shared" si="36"/>
        <v>0</v>
      </c>
      <c r="T199" s="307"/>
      <c r="U199" s="308"/>
      <c r="V199" s="147" t="e">
        <f t="shared" si="37"/>
        <v>#VALUE!</v>
      </c>
      <c r="W199" s="13"/>
      <c r="X199" s="69"/>
      <c r="Y199" s="198"/>
      <c r="Z199" s="43"/>
      <c r="AA199" s="43"/>
      <c r="AB199" s="43"/>
      <c r="AC199" s="43"/>
      <c r="AD199" s="43"/>
    </row>
    <row r="200" spans="3:33" s="31" customFormat="1" ht="27.6" outlineLevel="1">
      <c r="C200" s="42"/>
      <c r="D200" s="75" t="s">
        <v>17</v>
      </c>
      <c r="E200" s="307"/>
      <c r="F200" s="308"/>
      <c r="G200" s="74" t="s">
        <v>286</v>
      </c>
      <c r="H200" s="309"/>
      <c r="I200" s="310"/>
      <c r="J200" s="73" t="s">
        <v>81</v>
      </c>
      <c r="K200" s="307"/>
      <c r="L200" s="308"/>
      <c r="M200" s="78">
        <v>55.7</v>
      </c>
      <c r="N200" s="307"/>
      <c r="O200" s="308"/>
      <c r="P200" s="78"/>
      <c r="Q200" s="307"/>
      <c r="R200" s="308"/>
      <c r="S200" s="78">
        <f t="shared" si="36"/>
        <v>0</v>
      </c>
      <c r="T200" s="307"/>
      <c r="U200" s="308"/>
      <c r="V200" s="147" t="e">
        <f t="shared" si="37"/>
        <v>#VALUE!</v>
      </c>
      <c r="W200" s="13"/>
      <c r="X200" s="69"/>
      <c r="Y200" s="198"/>
      <c r="Z200" s="43"/>
      <c r="AA200" s="43"/>
      <c r="AB200" s="43"/>
      <c r="AC200" s="43"/>
      <c r="AD200" s="43"/>
    </row>
    <row r="201" spans="3:33" s="31" customFormat="1" ht="27.6" outlineLevel="1">
      <c r="C201" s="42"/>
      <c r="D201" s="75" t="s">
        <v>287</v>
      </c>
      <c r="E201" s="307"/>
      <c r="F201" s="308"/>
      <c r="G201" s="74" t="s">
        <v>288</v>
      </c>
      <c r="H201" s="309"/>
      <c r="I201" s="310"/>
      <c r="J201" s="73" t="s">
        <v>81</v>
      </c>
      <c r="K201" s="307"/>
      <c r="L201" s="308"/>
      <c r="M201" s="78">
        <v>301.39999999999998</v>
      </c>
      <c r="N201" s="307"/>
      <c r="O201" s="308"/>
      <c r="P201" s="78"/>
      <c r="Q201" s="307"/>
      <c r="R201" s="308"/>
      <c r="S201" s="78">
        <f t="shared" si="36"/>
        <v>0</v>
      </c>
      <c r="T201" s="307"/>
      <c r="U201" s="308"/>
      <c r="V201" s="147" t="e">
        <f t="shared" si="37"/>
        <v>#VALUE!</v>
      </c>
      <c r="W201" s="13"/>
      <c r="X201" s="69"/>
      <c r="Y201" s="198"/>
      <c r="Z201" s="43"/>
      <c r="AA201" s="43"/>
      <c r="AB201" s="43"/>
      <c r="AC201" s="43"/>
      <c r="AD201" s="43"/>
    </row>
    <row r="202" spans="3:33" s="31" customFormat="1" ht="27.6" outlineLevel="1">
      <c r="C202" s="42"/>
      <c r="D202" s="75" t="s">
        <v>289</v>
      </c>
      <c r="E202" s="307"/>
      <c r="F202" s="308"/>
      <c r="G202" s="74" t="s">
        <v>290</v>
      </c>
      <c r="H202" s="309"/>
      <c r="I202" s="310"/>
      <c r="J202" s="73" t="s">
        <v>25</v>
      </c>
      <c r="K202" s="307"/>
      <c r="L202" s="308"/>
      <c r="M202" s="78">
        <v>218</v>
      </c>
      <c r="N202" s="307"/>
      <c r="O202" s="308"/>
      <c r="P202" s="78"/>
      <c r="Q202" s="307"/>
      <c r="R202" s="308"/>
      <c r="S202" s="78">
        <f t="shared" si="36"/>
        <v>0</v>
      </c>
      <c r="T202" s="307"/>
      <c r="U202" s="308"/>
      <c r="V202" s="147" t="e">
        <f t="shared" si="37"/>
        <v>#VALUE!</v>
      </c>
      <c r="W202" s="13"/>
      <c r="X202" s="69"/>
      <c r="Y202" s="198"/>
      <c r="Z202" s="43"/>
      <c r="AA202" s="43"/>
      <c r="AB202" s="43"/>
      <c r="AC202" s="43"/>
      <c r="AD202" s="43"/>
    </row>
    <row r="203" spans="3:33" s="31" customFormat="1" outlineLevel="1">
      <c r="C203" s="42"/>
      <c r="D203" s="75" t="s">
        <v>17</v>
      </c>
      <c r="E203" s="307"/>
      <c r="F203" s="308"/>
      <c r="G203" s="74" t="s">
        <v>291</v>
      </c>
      <c r="H203" s="309"/>
      <c r="I203" s="310"/>
      <c r="J203" s="73" t="s">
        <v>81</v>
      </c>
      <c r="K203" s="307"/>
      <c r="L203" s="308"/>
      <c r="M203" s="78">
        <f>M196+M197+M198+M199+M200+M201+M202</f>
        <v>580.09999999999991</v>
      </c>
      <c r="N203" s="307"/>
      <c r="O203" s="308"/>
      <c r="P203" s="78"/>
      <c r="Q203" s="307"/>
      <c r="R203" s="308"/>
      <c r="S203" s="78">
        <f t="shared" si="36"/>
        <v>0</v>
      </c>
      <c r="T203" s="307"/>
      <c r="U203" s="308"/>
      <c r="V203" s="147" t="e">
        <f t="shared" si="37"/>
        <v>#VALUE!</v>
      </c>
      <c r="W203" s="13"/>
      <c r="X203" s="69"/>
      <c r="Y203" s="198"/>
      <c r="Z203" s="43"/>
      <c r="AA203" s="43"/>
      <c r="AB203" s="43"/>
      <c r="AC203" s="43"/>
      <c r="AD203" s="43"/>
    </row>
    <row r="204" spans="3:33" s="31" customFormat="1" ht="41.25" customHeight="1" outlineLevel="1">
      <c r="C204" s="42"/>
      <c r="D204" s="75" t="s">
        <v>17</v>
      </c>
      <c r="E204" s="307"/>
      <c r="F204" s="308"/>
      <c r="G204" s="74" t="s">
        <v>292</v>
      </c>
      <c r="H204" s="309"/>
      <c r="I204" s="310"/>
      <c r="J204" s="73" t="s">
        <v>25</v>
      </c>
      <c r="K204" s="307"/>
      <c r="L204" s="308"/>
      <c r="M204" s="78">
        <f>17+17</f>
        <v>34</v>
      </c>
      <c r="N204" s="307"/>
      <c r="O204" s="308"/>
      <c r="P204" s="217"/>
      <c r="Q204" s="307"/>
      <c r="R204" s="308"/>
      <c r="S204" s="78">
        <f t="shared" si="36"/>
        <v>0</v>
      </c>
      <c r="T204" s="307"/>
      <c r="U204" s="308"/>
      <c r="V204" s="147" t="e">
        <f t="shared" si="37"/>
        <v>#VALUE!</v>
      </c>
      <c r="W204" s="13"/>
      <c r="X204" s="69"/>
      <c r="Y204" s="198"/>
      <c r="Z204" s="43"/>
      <c r="AA204" s="43"/>
      <c r="AB204" s="43"/>
      <c r="AC204" s="43"/>
      <c r="AD204" s="43"/>
    </row>
    <row r="205" spans="3:33" s="31" customFormat="1" ht="27.6" outlineLevel="1">
      <c r="C205" s="42"/>
      <c r="D205" s="75" t="s">
        <v>293</v>
      </c>
      <c r="E205" s="307"/>
      <c r="F205" s="308"/>
      <c r="G205" s="74" t="s">
        <v>294</v>
      </c>
      <c r="H205" s="309"/>
      <c r="I205" s="310"/>
      <c r="J205" s="73" t="s">
        <v>25</v>
      </c>
      <c r="K205" s="307"/>
      <c r="L205" s="308"/>
      <c r="M205" s="217">
        <f>12+10</f>
        <v>22</v>
      </c>
      <c r="N205" s="307"/>
      <c r="O205" s="308"/>
      <c r="P205" s="78"/>
      <c r="Q205" s="307"/>
      <c r="R205" s="308"/>
      <c r="S205" s="78">
        <f t="shared" si="36"/>
        <v>0</v>
      </c>
      <c r="T205" s="307"/>
      <c r="U205" s="308"/>
      <c r="V205" s="147" t="e">
        <f t="shared" si="37"/>
        <v>#VALUE!</v>
      </c>
      <c r="W205" s="13"/>
      <c r="X205" s="69"/>
      <c r="Y205" s="21"/>
      <c r="Z205" s="224"/>
      <c r="AA205" s="43"/>
      <c r="AB205" s="43"/>
      <c r="AC205" s="43"/>
      <c r="AD205" s="43"/>
      <c r="AE205" s="43"/>
      <c r="AF205" s="43"/>
      <c r="AG205" s="43"/>
    </row>
    <row r="206" spans="3:33" s="31" customFormat="1" outlineLevel="1">
      <c r="C206" s="42"/>
      <c r="D206" s="75" t="s">
        <v>295</v>
      </c>
      <c r="E206" s="309"/>
      <c r="F206" s="310"/>
      <c r="G206" s="74" t="s">
        <v>296</v>
      </c>
      <c r="H206" s="309"/>
      <c r="I206" s="310"/>
      <c r="J206" s="73" t="s">
        <v>25</v>
      </c>
      <c r="K206" s="309"/>
      <c r="L206" s="310"/>
      <c r="M206" s="217">
        <f>12+10</f>
        <v>22</v>
      </c>
      <c r="N206" s="309"/>
      <c r="O206" s="310"/>
      <c r="P206" s="217"/>
      <c r="Q206" s="309"/>
      <c r="R206" s="310"/>
      <c r="S206" s="217">
        <f t="shared" si="36"/>
        <v>0</v>
      </c>
      <c r="T206" s="309"/>
      <c r="U206" s="310"/>
      <c r="V206" s="147" t="e">
        <f t="shared" si="37"/>
        <v>#VALUE!</v>
      </c>
      <c r="W206" s="13"/>
      <c r="X206" s="69"/>
      <c r="Y206" s="197"/>
      <c r="Z206" s="224"/>
      <c r="AA206" s="43"/>
      <c r="AB206" s="43"/>
      <c r="AC206" s="43"/>
      <c r="AD206" s="43"/>
      <c r="AE206" s="43"/>
      <c r="AF206" s="43"/>
      <c r="AG206" s="43"/>
    </row>
    <row r="207" spans="3:33" s="31" customFormat="1" outlineLevel="1">
      <c r="C207" s="42"/>
      <c r="D207" s="75" t="s">
        <v>297</v>
      </c>
      <c r="E207" s="309"/>
      <c r="F207" s="310"/>
      <c r="G207" s="74" t="s">
        <v>298</v>
      </c>
      <c r="H207" s="309"/>
      <c r="I207" s="310"/>
      <c r="J207" s="73" t="s">
        <v>25</v>
      </c>
      <c r="K207" s="309"/>
      <c r="L207" s="310"/>
      <c r="M207" s="217">
        <v>22</v>
      </c>
      <c r="N207" s="309"/>
      <c r="O207" s="310"/>
      <c r="P207" s="217"/>
      <c r="Q207" s="309"/>
      <c r="R207" s="310"/>
      <c r="S207" s="217"/>
      <c r="T207" s="309"/>
      <c r="U207" s="310"/>
      <c r="V207" s="147"/>
      <c r="W207" s="13"/>
      <c r="X207" s="69"/>
      <c r="Y207" s="197"/>
      <c r="Z207" s="224"/>
      <c r="AA207" s="43"/>
      <c r="AB207" s="43"/>
      <c r="AC207" s="43"/>
      <c r="AD207" s="43"/>
      <c r="AE207" s="43"/>
      <c r="AF207" s="43"/>
      <c r="AG207" s="43"/>
    </row>
    <row r="208" spans="3:33" s="31" customFormat="1" outlineLevel="1">
      <c r="C208" s="42"/>
      <c r="D208" s="75" t="s">
        <v>17</v>
      </c>
      <c r="E208" s="309"/>
      <c r="F208" s="310"/>
      <c r="G208" s="74" t="s">
        <v>299</v>
      </c>
      <c r="H208" s="309"/>
      <c r="I208" s="310"/>
      <c r="J208" s="73" t="s">
        <v>25</v>
      </c>
      <c r="K208" s="309"/>
      <c r="L208" s="310"/>
      <c r="M208" s="217">
        <v>22</v>
      </c>
      <c r="N208" s="309"/>
      <c r="O208" s="310"/>
      <c r="P208" s="217"/>
      <c r="Q208" s="309"/>
      <c r="R208" s="310"/>
      <c r="S208" s="217">
        <f t="shared" si="36"/>
        <v>0</v>
      </c>
      <c r="T208" s="309"/>
      <c r="U208" s="310"/>
      <c r="V208" s="147" t="e">
        <f t="shared" si="37"/>
        <v>#VALUE!</v>
      </c>
      <c r="W208" s="13"/>
      <c r="X208" s="69"/>
      <c r="Y208" s="197"/>
      <c r="Z208" s="224"/>
      <c r="AA208" s="43"/>
      <c r="AB208" s="43"/>
      <c r="AC208" s="43"/>
      <c r="AD208" s="43"/>
      <c r="AE208" s="43"/>
      <c r="AF208" s="43"/>
      <c r="AG208" s="43"/>
    </row>
    <row r="209" spans="3:33" s="31" customFormat="1" ht="41.45" outlineLevel="1">
      <c r="C209" s="42"/>
      <c r="D209" s="75" t="s">
        <v>300</v>
      </c>
      <c r="E209" s="307"/>
      <c r="F209" s="308"/>
      <c r="G209" s="74" t="s">
        <v>301</v>
      </c>
      <c r="H209" s="309"/>
      <c r="I209" s="310"/>
      <c r="J209" s="73" t="s">
        <v>25</v>
      </c>
      <c r="K209" s="307"/>
      <c r="L209" s="308"/>
      <c r="M209" s="78">
        <v>1</v>
      </c>
      <c r="N209" s="307"/>
      <c r="O209" s="308"/>
      <c r="P209" s="78"/>
      <c r="Q209" s="307"/>
      <c r="R209" s="308"/>
      <c r="S209" s="78">
        <f t="shared" si="36"/>
        <v>0</v>
      </c>
      <c r="T209" s="307"/>
      <c r="U209" s="308"/>
      <c r="V209" s="147" t="e">
        <f t="shared" si="37"/>
        <v>#VALUE!</v>
      </c>
      <c r="W209" s="13"/>
      <c r="X209" s="69"/>
      <c r="Y209" s="198"/>
      <c r="Z209" s="43"/>
      <c r="AA209" s="43"/>
      <c r="AB209" s="43"/>
      <c r="AC209" s="43"/>
      <c r="AD209" s="43"/>
    </row>
    <row r="210" spans="3:33" s="31" customFormat="1" ht="27.6" outlineLevel="1">
      <c r="C210" s="42"/>
      <c r="D210" s="75" t="s">
        <v>17</v>
      </c>
      <c r="E210" s="307"/>
      <c r="F210" s="308"/>
      <c r="G210" s="74" t="s">
        <v>302</v>
      </c>
      <c r="H210" s="309"/>
      <c r="I210" s="310"/>
      <c r="J210" s="73" t="s">
        <v>25</v>
      </c>
      <c r="K210" s="307"/>
      <c r="L210" s="308"/>
      <c r="M210" s="78">
        <v>1</v>
      </c>
      <c r="N210" s="307"/>
      <c r="O210" s="308"/>
      <c r="P210" s="78"/>
      <c r="Q210" s="307"/>
      <c r="R210" s="308"/>
      <c r="S210" s="78">
        <f t="shared" si="36"/>
        <v>0</v>
      </c>
      <c r="T210" s="307"/>
      <c r="U210" s="308"/>
      <c r="V210" s="147" t="e">
        <f t="shared" si="37"/>
        <v>#VALUE!</v>
      </c>
      <c r="W210" s="13"/>
      <c r="X210" s="69"/>
      <c r="Y210" s="198"/>
      <c r="Z210" s="43"/>
      <c r="AA210" s="43"/>
      <c r="AB210" s="43"/>
      <c r="AC210" s="43"/>
      <c r="AD210" s="43"/>
    </row>
    <row r="211" spans="3:33" s="31" customFormat="1" ht="41.45" outlineLevel="1">
      <c r="C211" s="42"/>
      <c r="D211" s="75" t="s">
        <v>303</v>
      </c>
      <c r="E211" s="307"/>
      <c r="F211" s="308"/>
      <c r="G211" s="74" t="s">
        <v>304</v>
      </c>
      <c r="H211" s="309"/>
      <c r="I211" s="310"/>
      <c r="J211" s="73" t="s">
        <v>25</v>
      </c>
      <c r="K211" s="307"/>
      <c r="L211" s="308"/>
      <c r="M211" s="78">
        <v>1</v>
      </c>
      <c r="N211" s="307"/>
      <c r="O211" s="308"/>
      <c r="P211" s="78"/>
      <c r="Q211" s="307"/>
      <c r="R211" s="308"/>
      <c r="S211" s="78">
        <f t="shared" si="36"/>
        <v>0</v>
      </c>
      <c r="T211" s="307"/>
      <c r="U211" s="308"/>
      <c r="V211" s="147" t="e">
        <f t="shared" si="37"/>
        <v>#VALUE!</v>
      </c>
      <c r="W211" s="13"/>
      <c r="X211" s="69"/>
      <c r="Y211" s="198"/>
      <c r="Z211" s="43"/>
      <c r="AA211" s="43"/>
      <c r="AB211" s="43"/>
      <c r="AC211" s="43"/>
      <c r="AD211" s="43"/>
    </row>
    <row r="212" spans="3:33" s="31" customFormat="1" outlineLevel="1">
      <c r="C212" s="42"/>
      <c r="D212" s="75" t="s">
        <v>305</v>
      </c>
      <c r="E212" s="307"/>
      <c r="F212" s="308"/>
      <c r="G212" s="74" t="s">
        <v>306</v>
      </c>
      <c r="H212" s="309"/>
      <c r="I212" s="310" t="s">
        <v>307</v>
      </c>
      <c r="J212" s="73" t="s">
        <v>25</v>
      </c>
      <c r="K212" s="307"/>
      <c r="L212" s="308"/>
      <c r="M212" s="78">
        <v>3</v>
      </c>
      <c r="N212" s="307"/>
      <c r="O212" s="308"/>
      <c r="P212" s="78"/>
      <c r="Q212" s="307"/>
      <c r="R212" s="308"/>
      <c r="S212" s="78">
        <f t="shared" si="36"/>
        <v>0</v>
      </c>
      <c r="T212" s="307"/>
      <c r="U212" s="308"/>
      <c r="V212" s="147" t="e">
        <f t="shared" si="37"/>
        <v>#VALUE!</v>
      </c>
      <c r="W212" s="13"/>
      <c r="X212" s="69"/>
      <c r="Y212" s="198"/>
      <c r="Z212" s="43"/>
      <c r="AA212" s="43"/>
      <c r="AB212" s="43"/>
      <c r="AC212" s="43"/>
      <c r="AD212" s="43"/>
    </row>
    <row r="213" spans="3:33" s="31" customFormat="1" ht="27.6" outlineLevel="1">
      <c r="C213" s="42"/>
      <c r="D213" s="75" t="s">
        <v>308</v>
      </c>
      <c r="E213" s="307"/>
      <c r="F213" s="308"/>
      <c r="G213" s="74" t="s">
        <v>309</v>
      </c>
      <c r="H213" s="309"/>
      <c r="I213" s="310"/>
      <c r="J213" s="73" t="s">
        <v>25</v>
      </c>
      <c r="K213" s="307"/>
      <c r="L213" s="308"/>
      <c r="M213" s="78">
        <v>1</v>
      </c>
      <c r="N213" s="307"/>
      <c r="O213" s="308"/>
      <c r="P213" s="78"/>
      <c r="Q213" s="307"/>
      <c r="R213" s="308"/>
      <c r="S213" s="78">
        <f t="shared" si="36"/>
        <v>0</v>
      </c>
      <c r="T213" s="307"/>
      <c r="U213" s="308"/>
      <c r="V213" s="147" t="e">
        <f t="shared" si="37"/>
        <v>#VALUE!</v>
      </c>
      <c r="W213" s="13"/>
      <c r="X213" s="69"/>
      <c r="Y213" s="198"/>
      <c r="Z213" s="43"/>
      <c r="AA213" s="43"/>
      <c r="AB213" s="43"/>
      <c r="AC213" s="43"/>
      <c r="AD213" s="43"/>
    </row>
    <row r="214" spans="3:33" s="31" customFormat="1" ht="27.6" outlineLevel="1">
      <c r="C214" s="42"/>
      <c r="D214" s="75" t="s">
        <v>310</v>
      </c>
      <c r="E214" s="307"/>
      <c r="F214" s="308"/>
      <c r="G214" s="74" t="s">
        <v>311</v>
      </c>
      <c r="H214" s="309"/>
      <c r="I214" s="310"/>
      <c r="J214" s="73" t="s">
        <v>25</v>
      </c>
      <c r="K214" s="307"/>
      <c r="L214" s="308"/>
      <c r="M214" s="78">
        <v>1</v>
      </c>
      <c r="N214" s="307"/>
      <c r="O214" s="308"/>
      <c r="P214" s="78"/>
      <c r="Q214" s="307"/>
      <c r="R214" s="308"/>
      <c r="S214" s="78">
        <f t="shared" si="36"/>
        <v>0</v>
      </c>
      <c r="T214" s="307"/>
      <c r="U214" s="308"/>
      <c r="V214" s="147" t="e">
        <f t="shared" si="37"/>
        <v>#VALUE!</v>
      </c>
      <c r="W214" s="13"/>
      <c r="X214" s="69"/>
      <c r="Y214" s="198"/>
      <c r="Z214" s="43"/>
      <c r="AA214" s="43"/>
      <c r="AB214" s="43"/>
      <c r="AC214" s="43"/>
      <c r="AD214" s="43"/>
    </row>
    <row r="215" spans="3:33" s="31" customFormat="1" outlineLevel="1">
      <c r="C215" s="42"/>
      <c r="D215" s="75" t="s">
        <v>312</v>
      </c>
      <c r="E215" s="307"/>
      <c r="F215" s="308"/>
      <c r="G215" s="74" t="s">
        <v>313</v>
      </c>
      <c r="H215" s="309"/>
      <c r="I215" s="310"/>
      <c r="J215" s="73" t="s">
        <v>25</v>
      </c>
      <c r="K215" s="307"/>
      <c r="L215" s="308"/>
      <c r="M215" s="78">
        <v>1</v>
      </c>
      <c r="N215" s="307"/>
      <c r="O215" s="308"/>
      <c r="P215" s="78"/>
      <c r="Q215" s="307"/>
      <c r="R215" s="308"/>
      <c r="S215" s="78">
        <f t="shared" si="36"/>
        <v>0</v>
      </c>
      <c r="T215" s="307"/>
      <c r="U215" s="308"/>
      <c r="V215" s="147" t="e">
        <f t="shared" si="37"/>
        <v>#VALUE!</v>
      </c>
      <c r="W215" s="13"/>
      <c r="X215" s="69"/>
      <c r="Y215" s="198"/>
      <c r="Z215" s="43"/>
      <c r="AA215" s="43"/>
      <c r="AB215" s="43"/>
      <c r="AC215" s="43"/>
      <c r="AD215" s="43"/>
    </row>
    <row r="216" spans="3:33" s="31" customFormat="1" ht="27.6" outlineLevel="1">
      <c r="C216" s="42"/>
      <c r="D216" s="75" t="s">
        <v>310</v>
      </c>
      <c r="E216" s="307"/>
      <c r="F216" s="308"/>
      <c r="G216" s="74" t="s">
        <v>314</v>
      </c>
      <c r="H216" s="309"/>
      <c r="I216" s="310"/>
      <c r="J216" s="73" t="s">
        <v>25</v>
      </c>
      <c r="K216" s="307"/>
      <c r="L216" s="308"/>
      <c r="M216" s="78">
        <v>1</v>
      </c>
      <c r="N216" s="307"/>
      <c r="O216" s="308"/>
      <c r="P216" s="78"/>
      <c r="Q216" s="307"/>
      <c r="R216" s="308"/>
      <c r="S216" s="78">
        <f t="shared" si="36"/>
        <v>0</v>
      </c>
      <c r="T216" s="307"/>
      <c r="U216" s="308"/>
      <c r="V216" s="147" t="e">
        <f t="shared" si="37"/>
        <v>#VALUE!</v>
      </c>
      <c r="W216" s="13"/>
      <c r="X216" s="69"/>
      <c r="Y216" s="198"/>
      <c r="Z216" s="43"/>
      <c r="AA216" s="43"/>
      <c r="AB216" s="43"/>
      <c r="AC216" s="43"/>
      <c r="AD216" s="43"/>
    </row>
    <row r="217" spans="3:33" s="31" customFormat="1" ht="27.6" outlineLevel="1">
      <c r="C217" s="42"/>
      <c r="D217" s="75" t="s">
        <v>315</v>
      </c>
      <c r="E217" s="307"/>
      <c r="F217" s="308"/>
      <c r="G217" s="74" t="s">
        <v>316</v>
      </c>
      <c r="H217" s="309"/>
      <c r="I217" s="310"/>
      <c r="J217" s="73" t="s">
        <v>25</v>
      </c>
      <c r="K217" s="307"/>
      <c r="L217" s="308"/>
      <c r="M217" s="78">
        <v>1</v>
      </c>
      <c r="N217" s="307"/>
      <c r="O217" s="308"/>
      <c r="P217" s="78"/>
      <c r="Q217" s="307"/>
      <c r="R217" s="308"/>
      <c r="S217" s="78">
        <f t="shared" si="36"/>
        <v>0</v>
      </c>
      <c r="T217" s="307"/>
      <c r="U217" s="308"/>
      <c r="V217" s="147" t="e">
        <f t="shared" si="37"/>
        <v>#VALUE!</v>
      </c>
      <c r="W217" s="13"/>
      <c r="X217" s="69"/>
      <c r="Y217" s="198"/>
      <c r="Z217" s="43"/>
      <c r="AA217" s="43"/>
      <c r="AB217" s="43"/>
      <c r="AC217" s="43"/>
      <c r="AD217" s="43"/>
    </row>
    <row r="218" spans="3:33" ht="27.6" outlineLevel="1">
      <c r="C218" s="12"/>
      <c r="D218" s="75" t="s">
        <v>317</v>
      </c>
      <c r="E218" s="307"/>
      <c r="F218" s="308"/>
      <c r="G218" s="74" t="s">
        <v>318</v>
      </c>
      <c r="H218" s="309"/>
      <c r="I218" s="310"/>
      <c r="J218" s="73" t="s">
        <v>25</v>
      </c>
      <c r="K218" s="307"/>
      <c r="L218" s="308"/>
      <c r="M218" s="78">
        <v>1</v>
      </c>
      <c r="N218" s="307"/>
      <c r="O218" s="308"/>
      <c r="P218" s="78"/>
      <c r="Q218" s="307"/>
      <c r="R218" s="308"/>
      <c r="S218" s="78">
        <f>P218*M218</f>
        <v>0</v>
      </c>
      <c r="T218" s="307"/>
      <c r="U218" s="308"/>
      <c r="V218" s="147" t="e">
        <f t="shared" si="37"/>
        <v>#VALUE!</v>
      </c>
      <c r="W218" s="13"/>
      <c r="X218" s="1"/>
      <c r="Y218" s="200"/>
      <c r="Z218" s="72"/>
      <c r="AA218" s="2"/>
      <c r="AB218" s="72"/>
      <c r="AC218" s="72"/>
      <c r="AE218" s="219"/>
      <c r="AF218" s="26"/>
      <c r="AG218" s="26"/>
    </row>
    <row r="219" spans="3:33" ht="27.6" outlineLevel="1">
      <c r="C219" s="12"/>
      <c r="D219" s="75" t="s">
        <v>319</v>
      </c>
      <c r="E219" s="307"/>
      <c r="F219" s="308"/>
      <c r="G219" s="74" t="s">
        <v>320</v>
      </c>
      <c r="H219" s="309"/>
      <c r="I219" s="310"/>
      <c r="J219" s="73" t="s">
        <v>25</v>
      </c>
      <c r="K219" s="307"/>
      <c r="L219" s="308"/>
      <c r="M219" s="78">
        <v>1</v>
      </c>
      <c r="N219" s="307"/>
      <c r="O219" s="308"/>
      <c r="P219" s="78"/>
      <c r="Q219" s="307"/>
      <c r="R219" s="308"/>
      <c r="S219" s="78">
        <f>P219*M219</f>
        <v>0</v>
      </c>
      <c r="T219" s="307"/>
      <c r="U219" s="308"/>
      <c r="V219" s="147" t="e">
        <f t="shared" si="37"/>
        <v>#VALUE!</v>
      </c>
      <c r="W219" s="13"/>
      <c r="X219" s="1"/>
      <c r="Y219" s="200"/>
      <c r="Z219" s="72"/>
      <c r="AA219" s="2"/>
      <c r="AB219" s="72"/>
      <c r="AC219" s="72"/>
      <c r="AE219" s="219"/>
      <c r="AF219" s="26"/>
      <c r="AG219" s="26"/>
    </row>
    <row r="220" spans="3:33" outlineLevel="1">
      <c r="C220" s="12"/>
      <c r="D220" s="75" t="s">
        <v>321</v>
      </c>
      <c r="E220" s="307"/>
      <c r="F220" s="308"/>
      <c r="G220" s="74" t="s">
        <v>322</v>
      </c>
      <c r="H220" s="309"/>
      <c r="I220" s="310"/>
      <c r="J220" s="73" t="s">
        <v>25</v>
      </c>
      <c r="K220" s="307"/>
      <c r="L220" s="308"/>
      <c r="M220" s="78">
        <v>1</v>
      </c>
      <c r="N220" s="307"/>
      <c r="O220" s="308"/>
      <c r="P220" s="78"/>
      <c r="Q220" s="307"/>
      <c r="R220" s="308"/>
      <c r="S220" s="78">
        <f t="shared" ref="S220" si="38">P220*M220</f>
        <v>0</v>
      </c>
      <c r="T220" s="307"/>
      <c r="U220" s="308"/>
      <c r="V220" s="147" t="e">
        <f t="shared" si="37"/>
        <v>#VALUE!</v>
      </c>
      <c r="W220" s="13"/>
      <c r="X220" s="1"/>
      <c r="Y220" s="200"/>
      <c r="Z220" s="72"/>
      <c r="AA220" s="2"/>
      <c r="AB220" s="72"/>
      <c r="AC220" s="72"/>
      <c r="AE220" s="219"/>
      <c r="AF220" s="26"/>
      <c r="AG220" s="26"/>
    </row>
    <row r="221" spans="3:33" ht="14.45">
      <c r="C221" s="12"/>
      <c r="D221" s="220"/>
      <c r="E221" s="221"/>
      <c r="F221" s="221"/>
      <c r="G221" s="91"/>
      <c r="H221" s="221"/>
      <c r="I221" s="221"/>
      <c r="J221" s="221"/>
      <c r="K221" s="221"/>
      <c r="L221" s="221"/>
      <c r="M221" s="222"/>
      <c r="N221" s="221"/>
      <c r="O221" s="221"/>
      <c r="P221" s="222"/>
      <c r="Q221" s="90"/>
      <c r="R221" s="90"/>
      <c r="S221" s="81"/>
      <c r="T221" s="90"/>
      <c r="U221" s="90"/>
      <c r="V221" s="148"/>
      <c r="W221" s="13"/>
      <c r="Y221" s="202"/>
      <c r="Z221" s="72"/>
      <c r="AA221" s="2"/>
      <c r="AB221" s="72"/>
      <c r="AC221" s="72"/>
      <c r="AF221" s="26"/>
      <c r="AG221" s="26"/>
    </row>
    <row r="222" spans="3:33" ht="3" customHeight="1">
      <c r="C222" s="12"/>
      <c r="D222" s="178"/>
      <c r="E222" s="28"/>
      <c r="F222" s="28"/>
      <c r="G222" s="34"/>
      <c r="H222" s="34"/>
      <c r="I222" s="34"/>
      <c r="J222" s="29"/>
      <c r="K222" s="29"/>
      <c r="L222" s="29"/>
      <c r="M222" s="29"/>
      <c r="N222" s="29"/>
      <c r="O222" s="29"/>
      <c r="P222" s="163"/>
      <c r="Q222" s="29"/>
      <c r="R222" s="29"/>
      <c r="S222" s="29"/>
      <c r="T222" s="29"/>
      <c r="U222" s="29"/>
      <c r="V222" s="142"/>
      <c r="W222" s="13"/>
      <c r="AF222" s="21"/>
      <c r="AG222" s="21"/>
    </row>
    <row r="223" spans="3:33" ht="3" customHeight="1">
      <c r="C223" s="12"/>
      <c r="D223" s="177"/>
      <c r="E223" s="90"/>
      <c r="F223" s="90"/>
      <c r="G223" s="91"/>
      <c r="H223" s="91"/>
      <c r="I223" s="91"/>
      <c r="J223" s="90"/>
      <c r="K223" s="90"/>
      <c r="L223" s="90"/>
      <c r="M223" s="81"/>
      <c r="N223" s="90"/>
      <c r="O223" s="90"/>
      <c r="P223" s="81"/>
      <c r="Q223" s="90"/>
      <c r="R223" s="90"/>
      <c r="S223" s="81"/>
      <c r="T223" s="90"/>
      <c r="U223" s="90"/>
      <c r="V223" s="148"/>
      <c r="W223" s="13"/>
      <c r="Y223" s="200"/>
      <c r="Z223" s="72"/>
      <c r="AA223" s="2"/>
      <c r="AB223" s="72"/>
      <c r="AC223" s="72"/>
      <c r="AF223" s="26"/>
      <c r="AG223" s="26"/>
    </row>
    <row r="224" spans="3:33" ht="15" customHeight="1">
      <c r="C224" s="12"/>
      <c r="D224" s="186" t="s">
        <v>323</v>
      </c>
      <c r="E224" s="41"/>
      <c r="F224" s="41"/>
      <c r="G224" s="131" t="s">
        <v>324</v>
      </c>
      <c r="H224" s="35"/>
      <c r="I224" s="35"/>
      <c r="J224" s="40"/>
      <c r="K224" s="40"/>
      <c r="L224" s="40"/>
      <c r="M224" s="40"/>
      <c r="N224" s="40"/>
      <c r="O224" s="40"/>
      <c r="P224" s="40"/>
      <c r="Q224" s="40"/>
      <c r="R224" s="40"/>
      <c r="S224" s="80">
        <f>SUM(S227+S247)</f>
        <v>0</v>
      </c>
      <c r="T224" s="40"/>
      <c r="U224" s="40"/>
      <c r="V224" s="143" t="e">
        <f>S224/$S$274</f>
        <v>#VALUE!</v>
      </c>
      <c r="W224" s="13"/>
      <c r="AA224" s="21"/>
    </row>
    <row r="225" spans="3:31" ht="3" customHeight="1">
      <c r="C225" s="12"/>
      <c r="D225" s="25"/>
      <c r="E225" s="25"/>
      <c r="F225" s="25"/>
      <c r="G225" s="17"/>
      <c r="H225" s="17"/>
      <c r="I225" s="17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144"/>
      <c r="W225" s="13"/>
      <c r="X225" s="205"/>
      <c r="Z225" s="1"/>
      <c r="AB225" s="1"/>
      <c r="AC225" s="1"/>
      <c r="AE225" s="1"/>
    </row>
    <row r="226" spans="3:31" ht="3" customHeight="1">
      <c r="C226" s="12"/>
      <c r="N226" s="161"/>
      <c r="O226" s="161"/>
      <c r="P226" s="161"/>
      <c r="W226" s="13"/>
    </row>
    <row r="227" spans="3:31">
      <c r="C227" s="12"/>
      <c r="D227" s="188" t="s">
        <v>325</v>
      </c>
      <c r="E227" s="305"/>
      <c r="F227" s="336"/>
      <c r="G227" s="336" t="s">
        <v>326</v>
      </c>
      <c r="H227" s="336"/>
      <c r="I227" s="336"/>
      <c r="J227" s="336"/>
      <c r="K227" s="336"/>
      <c r="L227" s="336"/>
      <c r="M227" s="336"/>
      <c r="N227" s="336"/>
      <c r="O227" s="336"/>
      <c r="P227" s="336"/>
      <c r="Q227" s="336"/>
      <c r="R227" s="336"/>
      <c r="S227" s="134">
        <f>SUM(S228:S246)</f>
        <v>0</v>
      </c>
      <c r="T227" s="193"/>
      <c r="U227" s="194"/>
      <c r="V227" s="195" t="e">
        <f t="shared" ref="V227:V252" si="39">S227/$S$274</f>
        <v>#VALUE!</v>
      </c>
      <c r="W227" s="13"/>
    </row>
    <row r="228" spans="3:31" outlineLevel="1">
      <c r="C228" s="12"/>
      <c r="D228" s="176" t="s">
        <v>17</v>
      </c>
      <c r="E228" s="307"/>
      <c r="F228" s="308"/>
      <c r="G228" s="74" t="s">
        <v>327</v>
      </c>
      <c r="H228" s="309"/>
      <c r="I228" s="310"/>
      <c r="J228" s="73" t="s">
        <v>49</v>
      </c>
      <c r="K228" s="307"/>
      <c r="L228" s="308"/>
      <c r="M228" s="78">
        <v>86.779600000000002</v>
      </c>
      <c r="N228" s="307"/>
      <c r="O228" s="308"/>
      <c r="P228" s="160"/>
      <c r="Q228" s="307"/>
      <c r="R228" s="308"/>
      <c r="S228" s="78">
        <f t="shared" ref="S228:S245" si="40">P228*M228</f>
        <v>0</v>
      </c>
      <c r="T228" s="307"/>
      <c r="U228" s="308"/>
      <c r="V228" s="196" t="e">
        <f t="shared" si="39"/>
        <v>#VALUE!</v>
      </c>
      <c r="W228" s="13"/>
      <c r="Y228" s="211"/>
    </row>
    <row r="229" spans="3:31" ht="41.45" outlineLevel="1">
      <c r="C229" s="12"/>
      <c r="D229" s="176" t="s">
        <v>328</v>
      </c>
      <c r="E229" s="307"/>
      <c r="F229" s="308"/>
      <c r="G229" s="74" t="s">
        <v>329</v>
      </c>
      <c r="H229" s="309"/>
      <c r="I229" s="310"/>
      <c r="J229" s="73" t="s">
        <v>56</v>
      </c>
      <c r="K229" s="307"/>
      <c r="L229" s="308"/>
      <c r="M229" s="78">
        <v>3.471184</v>
      </c>
      <c r="N229" s="307"/>
      <c r="O229" s="308"/>
      <c r="P229" s="160"/>
      <c r="Q229" s="307"/>
      <c r="R229" s="308"/>
      <c r="S229" s="78">
        <f t="shared" si="40"/>
        <v>0</v>
      </c>
      <c r="T229" s="307"/>
      <c r="U229" s="308"/>
      <c r="V229" s="191" t="e">
        <f t="shared" si="39"/>
        <v>#VALUE!</v>
      </c>
      <c r="W229" s="13"/>
    </row>
    <row r="230" spans="3:31" ht="27.6" outlineLevel="1">
      <c r="C230" s="12"/>
      <c r="D230" s="176" t="s">
        <v>17</v>
      </c>
      <c r="E230" s="307"/>
      <c r="F230" s="308"/>
      <c r="G230" s="74" t="s">
        <v>330</v>
      </c>
      <c r="H230" s="309"/>
      <c r="I230" s="310"/>
      <c r="J230" s="73" t="s">
        <v>49</v>
      </c>
      <c r="K230" s="307"/>
      <c r="L230" s="308"/>
      <c r="M230" s="78">
        <v>75.2059</v>
      </c>
      <c r="N230" s="307"/>
      <c r="O230" s="308"/>
      <c r="P230" s="78"/>
      <c r="Q230" s="307"/>
      <c r="R230" s="308"/>
      <c r="S230" s="78">
        <f t="shared" si="40"/>
        <v>0</v>
      </c>
      <c r="T230" s="307"/>
      <c r="U230" s="308"/>
      <c r="V230" s="191" t="e">
        <f>S230/$S$274</f>
        <v>#VALUE!</v>
      </c>
      <c r="W230" s="13"/>
      <c r="Y230" s="211"/>
    </row>
    <row r="231" spans="3:31" ht="82.9" outlineLevel="1">
      <c r="C231" s="12"/>
      <c r="D231" s="176" t="s">
        <v>17</v>
      </c>
      <c r="E231" s="307"/>
      <c r="F231" s="308"/>
      <c r="G231" s="74" t="s">
        <v>331</v>
      </c>
      <c r="H231" s="309"/>
      <c r="I231" s="310"/>
      <c r="J231" s="73" t="s">
        <v>49</v>
      </c>
      <c r="K231" s="307"/>
      <c r="L231" s="308"/>
      <c r="M231" s="78">
        <v>441.62</v>
      </c>
      <c r="N231" s="307"/>
      <c r="O231" s="308"/>
      <c r="P231" s="78"/>
      <c r="Q231" s="307"/>
      <c r="R231" s="308"/>
      <c r="S231" s="78">
        <f t="shared" si="40"/>
        <v>0</v>
      </c>
      <c r="T231" s="307"/>
      <c r="U231" s="308"/>
      <c r="V231" s="191" t="e">
        <f t="shared" si="39"/>
        <v>#VALUE!</v>
      </c>
      <c r="W231" s="13"/>
      <c r="X231" s="66"/>
      <c r="Y231" s="1"/>
      <c r="Z231" s="1"/>
      <c r="AB231" s="1"/>
      <c r="AC231" s="1"/>
      <c r="AE231" s="1"/>
    </row>
    <row r="232" spans="3:31" ht="24.75" customHeight="1" outlineLevel="1">
      <c r="C232" s="12"/>
      <c r="D232" s="176" t="s">
        <v>332</v>
      </c>
      <c r="E232" s="307"/>
      <c r="F232" s="308"/>
      <c r="G232" s="74" t="s">
        <v>333</v>
      </c>
      <c r="H232" s="309"/>
      <c r="I232" s="310"/>
      <c r="J232" s="73" t="s">
        <v>49</v>
      </c>
      <c r="K232" s="307"/>
      <c r="L232" s="308"/>
      <c r="M232" s="78">
        <v>280.12</v>
      </c>
      <c r="N232" s="307"/>
      <c r="O232" s="308"/>
      <c r="P232" s="160"/>
      <c r="Q232" s="307"/>
      <c r="R232" s="308"/>
      <c r="S232" s="78">
        <f t="shared" si="40"/>
        <v>0</v>
      </c>
      <c r="T232" s="307"/>
      <c r="U232" s="308"/>
      <c r="V232" s="191" t="e">
        <f t="shared" si="39"/>
        <v>#VALUE!</v>
      </c>
      <c r="W232" s="13"/>
    </row>
    <row r="233" spans="3:31" ht="41.45" outlineLevel="1">
      <c r="C233" s="12"/>
      <c r="D233" s="176" t="s">
        <v>334</v>
      </c>
      <c r="E233" s="307"/>
      <c r="F233" s="308"/>
      <c r="G233" s="74" t="s">
        <v>335</v>
      </c>
      <c r="H233" s="309"/>
      <c r="I233" s="310"/>
      <c r="J233" s="73" t="s">
        <v>49</v>
      </c>
      <c r="K233" s="307"/>
      <c r="L233" s="308"/>
      <c r="M233" s="78">
        <v>280.12</v>
      </c>
      <c r="N233" s="307"/>
      <c r="O233" s="308"/>
      <c r="P233" s="160"/>
      <c r="Q233" s="307"/>
      <c r="R233" s="308"/>
      <c r="S233" s="78">
        <f t="shared" si="40"/>
        <v>0</v>
      </c>
      <c r="T233" s="307"/>
      <c r="U233" s="308"/>
      <c r="V233" s="191" t="e">
        <f t="shared" si="39"/>
        <v>#VALUE!</v>
      </c>
      <c r="W233" s="13"/>
      <c r="Y233" s="210"/>
    </row>
    <row r="234" spans="3:31" ht="27.6" outlineLevel="1">
      <c r="C234" s="12"/>
      <c r="D234" s="176" t="s">
        <v>336</v>
      </c>
      <c r="E234" s="307"/>
      <c r="F234" s="308"/>
      <c r="G234" s="74" t="s">
        <v>337</v>
      </c>
      <c r="H234" s="309"/>
      <c r="I234" s="310"/>
      <c r="J234" s="73" t="s">
        <v>49</v>
      </c>
      <c r="K234" s="307"/>
      <c r="L234" s="308"/>
      <c r="M234" s="78">
        <v>280.12</v>
      </c>
      <c r="N234" s="307"/>
      <c r="O234" s="308"/>
      <c r="P234" s="160"/>
      <c r="Q234" s="307"/>
      <c r="R234" s="308"/>
      <c r="S234" s="78">
        <f t="shared" si="40"/>
        <v>0</v>
      </c>
      <c r="T234" s="307"/>
      <c r="U234" s="308"/>
      <c r="V234" s="191" t="e">
        <f t="shared" si="39"/>
        <v>#VALUE!</v>
      </c>
      <c r="W234" s="13"/>
      <c r="Y234" s="211"/>
    </row>
    <row r="235" spans="3:31" ht="42" customHeight="1" outlineLevel="1">
      <c r="C235" s="12"/>
      <c r="D235" s="75" t="s">
        <v>338</v>
      </c>
      <c r="E235" s="307"/>
      <c r="F235" s="308"/>
      <c r="G235" s="74" t="s">
        <v>339</v>
      </c>
      <c r="H235" s="309"/>
      <c r="I235" s="310"/>
      <c r="J235" s="73" t="s">
        <v>25</v>
      </c>
      <c r="K235" s="307"/>
      <c r="L235" s="308"/>
      <c r="M235" s="78">
        <v>5</v>
      </c>
      <c r="N235" s="307"/>
      <c r="O235" s="308"/>
      <c r="P235" s="78"/>
      <c r="Q235" s="307"/>
      <c r="R235" s="308"/>
      <c r="S235" s="78">
        <f t="shared" si="40"/>
        <v>0</v>
      </c>
      <c r="T235" s="307"/>
      <c r="U235" s="308"/>
      <c r="V235" s="191" t="e">
        <f t="shared" si="39"/>
        <v>#VALUE!</v>
      </c>
      <c r="W235" s="13"/>
      <c r="Y235" s="212"/>
    </row>
    <row r="236" spans="3:31" ht="30" customHeight="1" outlineLevel="1">
      <c r="C236" s="12"/>
      <c r="D236" s="75" t="s">
        <v>17</v>
      </c>
      <c r="E236" s="307"/>
      <c r="F236" s="308"/>
      <c r="G236" s="74" t="s">
        <v>340</v>
      </c>
      <c r="H236" s="309"/>
      <c r="I236" s="310"/>
      <c r="J236" s="73" t="s">
        <v>49</v>
      </c>
      <c r="K236" s="307"/>
      <c r="L236" s="308"/>
      <c r="M236" s="78">
        <v>9</v>
      </c>
      <c r="N236" s="307"/>
      <c r="O236" s="308"/>
      <c r="P236" s="78"/>
      <c r="Q236" s="307"/>
      <c r="R236" s="308"/>
      <c r="S236" s="78">
        <f t="shared" si="40"/>
        <v>0</v>
      </c>
      <c r="T236" s="307"/>
      <c r="U236" s="308"/>
      <c r="V236" s="191" t="e">
        <f t="shared" si="39"/>
        <v>#VALUE!</v>
      </c>
      <c r="W236" s="13"/>
      <c r="Y236" s="212"/>
    </row>
    <row r="237" spans="3:31" ht="27.6" outlineLevel="1">
      <c r="C237" s="12"/>
      <c r="D237" s="75" t="s">
        <v>17</v>
      </c>
      <c r="E237" s="307"/>
      <c r="F237" s="308"/>
      <c r="G237" s="74" t="s">
        <v>341</v>
      </c>
      <c r="H237" s="309"/>
      <c r="I237" s="310"/>
      <c r="J237" s="73" t="s">
        <v>49</v>
      </c>
      <c r="K237" s="307"/>
      <c r="L237" s="308"/>
      <c r="M237" s="78">
        <v>0.6</v>
      </c>
      <c r="N237" s="307"/>
      <c r="O237" s="308"/>
      <c r="P237" s="78"/>
      <c r="Q237" s="307"/>
      <c r="R237" s="308"/>
      <c r="S237" s="78">
        <f t="shared" ref="S237" si="41">P237*M237</f>
        <v>0</v>
      </c>
      <c r="T237" s="307"/>
      <c r="U237" s="308"/>
      <c r="V237" s="191" t="e">
        <f t="shared" si="39"/>
        <v>#VALUE!</v>
      </c>
      <c r="W237" s="13"/>
      <c r="Y237" s="201"/>
    </row>
    <row r="238" spans="3:31" ht="31.5" customHeight="1" outlineLevel="1">
      <c r="C238" s="12"/>
      <c r="D238" s="75" t="s">
        <v>342</v>
      </c>
      <c r="E238" s="307"/>
      <c r="F238" s="308"/>
      <c r="G238" s="74" t="s">
        <v>343</v>
      </c>
      <c r="H238" s="309"/>
      <c r="I238" s="310"/>
      <c r="J238" s="73" t="s">
        <v>49</v>
      </c>
      <c r="K238" s="307"/>
      <c r="L238" s="308"/>
      <c r="M238" s="78">
        <v>277.10000000000002</v>
      </c>
      <c r="N238" s="307"/>
      <c r="O238" s="308"/>
      <c r="P238" s="78"/>
      <c r="Q238" s="307"/>
      <c r="R238" s="308"/>
      <c r="S238" s="78">
        <f t="shared" si="40"/>
        <v>0</v>
      </c>
      <c r="T238" s="307"/>
      <c r="U238" s="308"/>
      <c r="V238" s="191" t="e">
        <f t="shared" si="39"/>
        <v>#VALUE!</v>
      </c>
      <c r="W238" s="13"/>
      <c r="Y238" s="212"/>
    </row>
    <row r="239" spans="3:31" ht="27.6" outlineLevel="1">
      <c r="C239" s="12"/>
      <c r="D239" s="176" t="s">
        <v>344</v>
      </c>
      <c r="E239" s="307"/>
      <c r="F239" s="308"/>
      <c r="G239" s="74" t="s">
        <v>345</v>
      </c>
      <c r="H239" s="309"/>
      <c r="I239" s="310"/>
      <c r="J239" s="73" t="s">
        <v>49</v>
      </c>
      <c r="K239" s="307"/>
      <c r="L239" s="308"/>
      <c r="M239" s="78">
        <v>277.10000000000002</v>
      </c>
      <c r="N239" s="307"/>
      <c r="O239" s="308"/>
      <c r="P239" s="160"/>
      <c r="Q239" s="307"/>
      <c r="R239" s="308"/>
      <c r="S239" s="78">
        <f t="shared" si="40"/>
        <v>0</v>
      </c>
      <c r="T239" s="307"/>
      <c r="U239" s="308"/>
      <c r="V239" s="191" t="e">
        <f t="shared" si="39"/>
        <v>#VALUE!</v>
      </c>
      <c r="W239" s="13"/>
      <c r="Y239" s="212"/>
    </row>
    <row r="240" spans="3:31" outlineLevel="1">
      <c r="C240" s="12"/>
      <c r="D240" s="75" t="s">
        <v>17</v>
      </c>
      <c r="E240" s="307"/>
      <c r="F240" s="308"/>
      <c r="G240" s="74" t="s">
        <v>346</v>
      </c>
      <c r="H240" s="309"/>
      <c r="I240" s="310"/>
      <c r="J240" s="73" t="s">
        <v>49</v>
      </c>
      <c r="K240" s="307"/>
      <c r="L240" s="308"/>
      <c r="M240" s="78">
        <v>26.82</v>
      </c>
      <c r="N240" s="307"/>
      <c r="O240" s="308"/>
      <c r="P240" s="78"/>
      <c r="Q240" s="307"/>
      <c r="R240" s="308"/>
      <c r="S240" s="78">
        <f t="shared" si="40"/>
        <v>0</v>
      </c>
      <c r="T240" s="307"/>
      <c r="U240" s="308"/>
      <c r="V240" s="191" t="e">
        <f t="shared" si="39"/>
        <v>#VALUE!</v>
      </c>
      <c r="W240" s="13"/>
      <c r="X240" s="1"/>
      <c r="Y240" s="212"/>
    </row>
    <row r="241" spans="3:30" ht="41.45" outlineLevel="1">
      <c r="C241" s="12"/>
      <c r="D241" s="176" t="s">
        <v>347</v>
      </c>
      <c r="E241" s="307"/>
      <c r="F241" s="308"/>
      <c r="G241" s="74" t="s">
        <v>348</v>
      </c>
      <c r="H241" s="309"/>
      <c r="I241" s="310"/>
      <c r="J241" s="73" t="s">
        <v>49</v>
      </c>
      <c r="K241" s="307"/>
      <c r="L241" s="308"/>
      <c r="M241" s="78">
        <v>173.5592</v>
      </c>
      <c r="N241" s="307"/>
      <c r="O241" s="308"/>
      <c r="P241" s="160"/>
      <c r="Q241" s="307"/>
      <c r="R241" s="308"/>
      <c r="S241" s="78">
        <f t="shared" si="40"/>
        <v>0</v>
      </c>
      <c r="T241" s="307"/>
      <c r="U241" s="308"/>
      <c r="V241" s="191" t="e">
        <f t="shared" si="39"/>
        <v>#VALUE!</v>
      </c>
      <c r="W241" s="13"/>
    </row>
    <row r="242" spans="3:30" ht="41.45" outlineLevel="1">
      <c r="C242" s="12"/>
      <c r="D242" s="176" t="s">
        <v>17</v>
      </c>
      <c r="E242" s="307"/>
      <c r="F242" s="308"/>
      <c r="G242" s="74" t="s">
        <v>349</v>
      </c>
      <c r="H242" s="309"/>
      <c r="I242" s="310"/>
      <c r="J242" s="73" t="s">
        <v>49</v>
      </c>
      <c r="K242" s="307"/>
      <c r="L242" s="308"/>
      <c r="M242" s="78">
        <v>31.024800000000003</v>
      </c>
      <c r="N242" s="307"/>
      <c r="O242" s="308"/>
      <c r="P242" s="160"/>
      <c r="Q242" s="307"/>
      <c r="R242" s="308"/>
      <c r="S242" s="78">
        <f t="shared" si="40"/>
        <v>0</v>
      </c>
      <c r="T242" s="307"/>
      <c r="U242" s="308"/>
      <c r="V242" s="191" t="e">
        <f t="shared" si="39"/>
        <v>#VALUE!</v>
      </c>
      <c r="W242" s="13"/>
      <c r="Y242" s="212"/>
    </row>
    <row r="243" spans="3:30" ht="27.6" outlineLevel="1">
      <c r="C243" s="12"/>
      <c r="D243" s="176" t="s">
        <v>17</v>
      </c>
      <c r="E243" s="307"/>
      <c r="F243" s="308"/>
      <c r="G243" s="74" t="s">
        <v>350</v>
      </c>
      <c r="H243" s="309"/>
      <c r="I243" s="310"/>
      <c r="J243" s="73" t="s">
        <v>49</v>
      </c>
      <c r="K243" s="307"/>
      <c r="L243" s="308"/>
      <c r="M243" s="78">
        <v>200.7</v>
      </c>
      <c r="N243" s="307"/>
      <c r="O243" s="308"/>
      <c r="P243" s="160"/>
      <c r="Q243" s="307"/>
      <c r="R243" s="308"/>
      <c r="S243" s="78">
        <f t="shared" si="40"/>
        <v>0</v>
      </c>
      <c r="T243" s="307"/>
      <c r="U243" s="308"/>
      <c r="V243" s="191" t="e">
        <f t="shared" si="39"/>
        <v>#VALUE!</v>
      </c>
      <c r="W243" s="13"/>
      <c r="Y243" s="212"/>
    </row>
    <row r="244" spans="3:30" ht="42" customHeight="1" outlineLevel="1">
      <c r="C244" s="12"/>
      <c r="D244" s="176" t="s">
        <v>17</v>
      </c>
      <c r="E244" s="307"/>
      <c r="F244" s="308"/>
      <c r="G244" s="74" t="s">
        <v>351</v>
      </c>
      <c r="H244" s="309"/>
      <c r="I244" s="310"/>
      <c r="J244" s="73" t="s">
        <v>25</v>
      </c>
      <c r="K244" s="307"/>
      <c r="L244" s="308"/>
      <c r="M244" s="78">
        <v>6</v>
      </c>
      <c r="N244" s="307"/>
      <c r="O244" s="308"/>
      <c r="P244" s="78"/>
      <c r="Q244" s="307"/>
      <c r="R244" s="308"/>
      <c r="S244" s="78">
        <f t="shared" si="40"/>
        <v>0</v>
      </c>
      <c r="T244" s="307"/>
      <c r="U244" s="308"/>
      <c r="V244" s="191" t="e">
        <f t="shared" si="39"/>
        <v>#VALUE!</v>
      </c>
      <c r="W244" s="13"/>
      <c r="Y244" s="212"/>
    </row>
    <row r="245" spans="3:30" outlineLevel="1">
      <c r="C245" s="12"/>
      <c r="D245" s="176"/>
      <c r="E245" s="307"/>
      <c r="F245" s="308"/>
      <c r="G245" s="74" t="s">
        <v>352</v>
      </c>
      <c r="H245" s="309"/>
      <c r="I245" s="310"/>
      <c r="J245" s="73" t="s">
        <v>25</v>
      </c>
      <c r="K245" s="307"/>
      <c r="L245" s="308"/>
      <c r="M245" s="78">
        <v>2</v>
      </c>
      <c r="N245" s="307"/>
      <c r="O245" s="308"/>
      <c r="P245" s="78"/>
      <c r="Q245" s="307"/>
      <c r="R245" s="308"/>
      <c r="S245" s="78">
        <f t="shared" si="40"/>
        <v>0</v>
      </c>
      <c r="T245" s="307"/>
      <c r="U245" s="308"/>
      <c r="V245" s="191" t="e">
        <f t="shared" si="39"/>
        <v>#VALUE!</v>
      </c>
      <c r="W245" s="13"/>
    </row>
    <row r="246" spans="3:30" ht="41.45" outlineLevel="1">
      <c r="C246" s="12"/>
      <c r="D246" s="176" t="s">
        <v>353</v>
      </c>
      <c r="E246" s="307"/>
      <c r="F246" s="308"/>
      <c r="G246" s="74" t="s">
        <v>354</v>
      </c>
      <c r="H246" s="309"/>
      <c r="I246" s="310"/>
      <c r="J246" s="73" t="s">
        <v>25</v>
      </c>
      <c r="K246" s="307"/>
      <c r="L246" s="308"/>
      <c r="M246" s="78">
        <f>M244+M235</f>
        <v>11</v>
      </c>
      <c r="N246" s="307"/>
      <c r="O246" s="308"/>
      <c r="P246" s="78"/>
      <c r="Q246" s="307"/>
      <c r="R246" s="308"/>
      <c r="S246" s="78">
        <f t="shared" ref="S246" si="42">P246*M246</f>
        <v>0</v>
      </c>
      <c r="T246" s="307"/>
      <c r="U246" s="308"/>
      <c r="V246" s="191" t="e">
        <f t="shared" si="39"/>
        <v>#VALUE!</v>
      </c>
      <c r="W246" s="13"/>
    </row>
    <row r="247" spans="3:30" s="31" customFormat="1">
      <c r="C247" s="42"/>
      <c r="D247" s="188" t="s">
        <v>355</v>
      </c>
      <c r="E247" s="315"/>
      <c r="F247" s="316"/>
      <c r="G247" s="132" t="s">
        <v>356</v>
      </c>
      <c r="H247" s="317"/>
      <c r="I247" s="318"/>
      <c r="J247" s="133"/>
      <c r="K247" s="133"/>
      <c r="L247" s="133"/>
      <c r="M247" s="134"/>
      <c r="N247" s="134"/>
      <c r="O247" s="134"/>
      <c r="P247" s="134"/>
      <c r="Q247" s="134"/>
      <c r="R247" s="134"/>
      <c r="S247" s="134">
        <f>SUM(S248:S265)</f>
        <v>0</v>
      </c>
      <c r="T247" s="315"/>
      <c r="U247" s="316"/>
      <c r="V247" s="146" t="e">
        <f t="shared" si="39"/>
        <v>#VALUE!</v>
      </c>
      <c r="W247" s="96"/>
      <c r="X247" s="207"/>
      <c r="Y247" s="198"/>
      <c r="Z247" s="43"/>
      <c r="AA247" s="43"/>
      <c r="AB247" s="43"/>
      <c r="AC247" s="43"/>
      <c r="AD247" s="43"/>
    </row>
    <row r="248" spans="3:30" s="31" customFormat="1" ht="55.15" outlineLevel="1">
      <c r="C248" s="42"/>
      <c r="D248" s="176" t="s">
        <v>17</v>
      </c>
      <c r="E248" s="307"/>
      <c r="F248" s="308"/>
      <c r="G248" s="74" t="s">
        <v>357</v>
      </c>
      <c r="H248" s="309"/>
      <c r="I248" s="310"/>
      <c r="J248" s="73" t="s">
        <v>25</v>
      </c>
      <c r="K248" s="307"/>
      <c r="L248" s="308"/>
      <c r="M248" s="78">
        <v>1</v>
      </c>
      <c r="N248" s="311"/>
      <c r="O248" s="312"/>
      <c r="P248" s="160"/>
      <c r="Q248" s="307"/>
      <c r="R248" s="308"/>
      <c r="S248" s="78">
        <f t="shared" ref="S248:S250" si="43">P248*M248</f>
        <v>0</v>
      </c>
      <c r="T248" s="307"/>
      <c r="U248" s="308"/>
      <c r="V248" s="147" t="e">
        <f t="shared" si="39"/>
        <v>#VALUE!</v>
      </c>
      <c r="W248" s="13"/>
      <c r="X248" s="207"/>
      <c r="Y248" s="198"/>
      <c r="Z248" s="43"/>
      <c r="AA248" s="43"/>
      <c r="AB248" s="43"/>
      <c r="AC248" s="43"/>
      <c r="AD248" s="43"/>
    </row>
    <row r="249" spans="3:30" s="31" customFormat="1" outlineLevel="1">
      <c r="C249" s="42"/>
      <c r="D249" s="176" t="s">
        <v>17</v>
      </c>
      <c r="E249" s="307"/>
      <c r="F249" s="308"/>
      <c r="G249" s="74" t="s">
        <v>358</v>
      </c>
      <c r="H249" s="309"/>
      <c r="I249" s="310"/>
      <c r="J249" s="73" t="s">
        <v>359</v>
      </c>
      <c r="K249" s="307"/>
      <c r="L249" s="308"/>
      <c r="M249" s="78">
        <v>0.27500000000000002</v>
      </c>
      <c r="N249" s="311"/>
      <c r="O249" s="312"/>
      <c r="P249" s="160"/>
      <c r="Q249" s="307"/>
      <c r="R249" s="308"/>
      <c r="S249" s="78">
        <f t="shared" si="43"/>
        <v>0</v>
      </c>
      <c r="T249" s="307"/>
      <c r="U249" s="308"/>
      <c r="V249" s="147" t="e">
        <f t="shared" si="39"/>
        <v>#VALUE!</v>
      </c>
      <c r="W249" s="13"/>
      <c r="X249" s="207"/>
      <c r="Y249" s="214"/>
      <c r="Z249" s="43"/>
      <c r="AA249" s="43"/>
      <c r="AB249" s="43"/>
      <c r="AC249" s="43"/>
      <c r="AD249" s="43"/>
    </row>
    <row r="250" spans="3:30" s="31" customFormat="1" ht="27.6" outlineLevel="1">
      <c r="C250" s="42"/>
      <c r="D250" s="176" t="s">
        <v>17</v>
      </c>
      <c r="E250" s="307"/>
      <c r="F250" s="308"/>
      <c r="G250" s="74" t="s">
        <v>360</v>
      </c>
      <c r="H250" s="309"/>
      <c r="I250" s="310"/>
      <c r="J250" s="73" t="s">
        <v>25</v>
      </c>
      <c r="K250" s="307"/>
      <c r="L250" s="308"/>
      <c r="M250" s="78">
        <v>1</v>
      </c>
      <c r="N250" s="311"/>
      <c r="O250" s="312"/>
      <c r="P250" s="160"/>
      <c r="Q250" s="307"/>
      <c r="R250" s="308"/>
      <c r="S250" s="78">
        <f t="shared" si="43"/>
        <v>0</v>
      </c>
      <c r="T250" s="307"/>
      <c r="U250" s="308"/>
      <c r="V250" s="147" t="e">
        <f t="shared" si="39"/>
        <v>#VALUE!</v>
      </c>
      <c r="W250" s="13"/>
      <c r="X250" s="207"/>
      <c r="Y250" s="214"/>
      <c r="Z250" s="43"/>
      <c r="AA250" s="43"/>
      <c r="AB250" s="43"/>
      <c r="AC250" s="43"/>
      <c r="AD250" s="43"/>
    </row>
    <row r="251" spans="3:30" s="31" customFormat="1" ht="27.6" outlineLevel="1">
      <c r="C251" s="42"/>
      <c r="D251" s="176" t="s">
        <v>17</v>
      </c>
      <c r="E251" s="307"/>
      <c r="F251" s="308"/>
      <c r="G251" s="74" t="s">
        <v>361</v>
      </c>
      <c r="H251" s="309"/>
      <c r="I251" s="310"/>
      <c r="J251" s="73" t="s">
        <v>25</v>
      </c>
      <c r="K251" s="307"/>
      <c r="L251" s="308"/>
      <c r="M251" s="78">
        <v>1</v>
      </c>
      <c r="N251" s="311"/>
      <c r="O251" s="312"/>
      <c r="P251" s="160"/>
      <c r="Q251" s="307"/>
      <c r="R251" s="308"/>
      <c r="S251" s="78">
        <f t="shared" ref="S251:S265" si="44">P251*M251</f>
        <v>0</v>
      </c>
      <c r="T251" s="307"/>
      <c r="U251" s="308"/>
      <c r="V251" s="147" t="e">
        <f t="shared" si="39"/>
        <v>#VALUE!</v>
      </c>
      <c r="W251" s="13"/>
      <c r="X251" s="207"/>
      <c r="Y251" s="197"/>
      <c r="Z251" s="43"/>
      <c r="AA251" s="43"/>
      <c r="AB251" s="43"/>
      <c r="AC251" s="43"/>
      <c r="AD251" s="43"/>
    </row>
    <row r="252" spans="3:30" s="31" customFormat="1" ht="69" outlineLevel="1">
      <c r="C252" s="42"/>
      <c r="D252" s="176" t="s">
        <v>17</v>
      </c>
      <c r="E252" s="307"/>
      <c r="F252" s="308"/>
      <c r="G252" s="74" t="s">
        <v>362</v>
      </c>
      <c r="H252" s="309"/>
      <c r="I252" s="310"/>
      <c r="J252" s="73" t="s">
        <v>25</v>
      </c>
      <c r="K252" s="307"/>
      <c r="L252" s="308"/>
      <c r="M252" s="78">
        <v>1</v>
      </c>
      <c r="N252" s="311"/>
      <c r="O252" s="312"/>
      <c r="P252" s="160"/>
      <c r="Q252" s="307"/>
      <c r="R252" s="308"/>
      <c r="S252" s="78">
        <f t="shared" si="44"/>
        <v>0</v>
      </c>
      <c r="T252" s="307"/>
      <c r="U252" s="308"/>
      <c r="V252" s="147" t="e">
        <f t="shared" si="39"/>
        <v>#VALUE!</v>
      </c>
      <c r="W252" s="13"/>
      <c r="X252" s="207"/>
      <c r="Y252" s="197"/>
      <c r="Z252" s="43"/>
      <c r="AA252" s="43"/>
      <c r="AB252" s="43"/>
      <c r="AC252" s="43"/>
      <c r="AD252" s="43"/>
    </row>
    <row r="253" spans="3:30" s="31" customFormat="1" ht="27.6" outlineLevel="1">
      <c r="C253" s="42"/>
      <c r="D253" s="176" t="s">
        <v>17</v>
      </c>
      <c r="E253" s="307"/>
      <c r="F253" s="308"/>
      <c r="G253" s="74" t="s">
        <v>363</v>
      </c>
      <c r="H253" s="309"/>
      <c r="I253" s="310"/>
      <c r="J253" s="73" t="s">
        <v>25</v>
      </c>
      <c r="K253" s="307"/>
      <c r="L253" s="308"/>
      <c r="M253" s="78">
        <v>1</v>
      </c>
      <c r="N253" s="311"/>
      <c r="O253" s="312"/>
      <c r="P253" s="160"/>
      <c r="Q253" s="307"/>
      <c r="R253" s="308"/>
      <c r="S253" s="78">
        <f t="shared" si="44"/>
        <v>0</v>
      </c>
      <c r="T253" s="307"/>
      <c r="U253" s="308"/>
      <c r="V253" s="147" t="e">
        <f t="shared" ref="V253" si="45">S253/$S$274</f>
        <v>#VALUE!</v>
      </c>
      <c r="W253" s="13"/>
      <c r="X253" s="207"/>
      <c r="Y253" s="214"/>
      <c r="Z253" s="43"/>
      <c r="AA253" s="43"/>
      <c r="AB253" s="43"/>
      <c r="AC253" s="43"/>
      <c r="AD253" s="43"/>
    </row>
    <row r="254" spans="3:30" s="31" customFormat="1" ht="55.15" outlineLevel="1">
      <c r="C254" s="42"/>
      <c r="D254" s="176" t="s">
        <v>17</v>
      </c>
      <c r="E254" s="307"/>
      <c r="F254" s="308"/>
      <c r="G254" s="74" t="s">
        <v>364</v>
      </c>
      <c r="H254" s="309"/>
      <c r="I254" s="310"/>
      <c r="J254" s="73" t="s">
        <v>25</v>
      </c>
      <c r="K254" s="307"/>
      <c r="L254" s="308"/>
      <c r="M254" s="78">
        <v>1</v>
      </c>
      <c r="N254" s="311"/>
      <c r="O254" s="312"/>
      <c r="P254" s="160"/>
      <c r="Q254" s="307"/>
      <c r="R254" s="308"/>
      <c r="S254" s="78">
        <f t="shared" si="44"/>
        <v>0</v>
      </c>
      <c r="T254" s="307"/>
      <c r="U254" s="308"/>
      <c r="V254" s="147" t="e">
        <f t="shared" ref="V254:V265" si="46">S254/$S$274</f>
        <v>#VALUE!</v>
      </c>
      <c r="W254" s="13"/>
      <c r="X254" s="207"/>
      <c r="Y254" s="197"/>
      <c r="Z254" s="43"/>
      <c r="AA254" s="43"/>
      <c r="AB254" s="43"/>
      <c r="AC254" s="43"/>
      <c r="AD254" s="43"/>
    </row>
    <row r="255" spans="3:30" s="31" customFormat="1" outlineLevel="1">
      <c r="C255" s="42"/>
      <c r="D255" s="176" t="s">
        <v>17</v>
      </c>
      <c r="E255" s="307"/>
      <c r="F255" s="308"/>
      <c r="G255" s="74" t="s">
        <v>365</v>
      </c>
      <c r="H255" s="309"/>
      <c r="I255" s="310"/>
      <c r="J255" s="73" t="s">
        <v>25</v>
      </c>
      <c r="K255" s="307"/>
      <c r="L255" s="308"/>
      <c r="M255" s="78">
        <v>2</v>
      </c>
      <c r="N255" s="311"/>
      <c r="O255" s="312"/>
      <c r="P255" s="160"/>
      <c r="Q255" s="307"/>
      <c r="R255" s="308"/>
      <c r="S255" s="78">
        <f t="shared" si="44"/>
        <v>0</v>
      </c>
      <c r="T255" s="307"/>
      <c r="U255" s="308"/>
      <c r="V255" s="147" t="e">
        <f t="shared" si="46"/>
        <v>#VALUE!</v>
      </c>
      <c r="W255" s="13"/>
      <c r="X255" s="207"/>
      <c r="Y255" s="197"/>
      <c r="Z255" s="43"/>
      <c r="AA255" s="43"/>
      <c r="AB255" s="43"/>
      <c r="AC255" s="43"/>
      <c r="AD255" s="43"/>
    </row>
    <row r="256" spans="3:30" s="31" customFormat="1" ht="41.45" outlineLevel="1">
      <c r="C256" s="42"/>
      <c r="D256" s="176" t="s">
        <v>17</v>
      </c>
      <c r="E256" s="307"/>
      <c r="F256" s="308"/>
      <c r="G256" s="74" t="s">
        <v>366</v>
      </c>
      <c r="H256" s="309"/>
      <c r="I256" s="310"/>
      <c r="J256" s="73" t="s">
        <v>25</v>
      </c>
      <c r="K256" s="307"/>
      <c r="L256" s="308"/>
      <c r="M256" s="78">
        <v>2</v>
      </c>
      <c r="N256" s="311"/>
      <c r="O256" s="312"/>
      <c r="P256" s="160"/>
      <c r="Q256" s="307"/>
      <c r="R256" s="308"/>
      <c r="S256" s="78">
        <f t="shared" si="44"/>
        <v>0</v>
      </c>
      <c r="T256" s="307"/>
      <c r="U256" s="308"/>
      <c r="V256" s="147" t="e">
        <f t="shared" si="46"/>
        <v>#VALUE!</v>
      </c>
      <c r="W256" s="13"/>
      <c r="X256" s="207"/>
      <c r="Y256" s="214"/>
      <c r="Z256" s="43"/>
      <c r="AA256" s="43"/>
      <c r="AB256" s="43"/>
      <c r="AC256" s="43"/>
      <c r="AD256" s="43"/>
    </row>
    <row r="257" spans="3:33" s="31" customFormat="1" ht="27.6" outlineLevel="1">
      <c r="C257" s="42"/>
      <c r="D257" s="176" t="s">
        <v>17</v>
      </c>
      <c r="E257" s="307"/>
      <c r="F257" s="308"/>
      <c r="G257" s="74" t="s">
        <v>367</v>
      </c>
      <c r="H257" s="309"/>
      <c r="I257" s="310"/>
      <c r="J257" s="73" t="s">
        <v>25</v>
      </c>
      <c r="K257" s="307"/>
      <c r="L257" s="308"/>
      <c r="M257" s="78">
        <v>1</v>
      </c>
      <c r="N257" s="311"/>
      <c r="O257" s="312"/>
      <c r="P257" s="160"/>
      <c r="Q257" s="307"/>
      <c r="R257" s="308"/>
      <c r="S257" s="78">
        <f t="shared" si="44"/>
        <v>0</v>
      </c>
      <c r="T257" s="307"/>
      <c r="U257" s="308"/>
      <c r="V257" s="147" t="e">
        <f t="shared" si="46"/>
        <v>#VALUE!</v>
      </c>
      <c r="W257" s="13"/>
      <c r="X257" s="207"/>
      <c r="Y257" s="197"/>
      <c r="Z257" s="43"/>
      <c r="AA257" s="43"/>
      <c r="AB257" s="43"/>
      <c r="AC257" s="43"/>
      <c r="AD257" s="43"/>
    </row>
    <row r="258" spans="3:33" s="31" customFormat="1" ht="41.45" outlineLevel="1">
      <c r="C258" s="42"/>
      <c r="D258" s="176" t="s">
        <v>17</v>
      </c>
      <c r="E258" s="307"/>
      <c r="F258" s="308"/>
      <c r="G258" s="74" t="s">
        <v>368</v>
      </c>
      <c r="H258" s="309"/>
      <c r="I258" s="310"/>
      <c r="J258" s="73" t="s">
        <v>25</v>
      </c>
      <c r="K258" s="307"/>
      <c r="L258" s="308"/>
      <c r="M258" s="78">
        <v>1</v>
      </c>
      <c r="N258" s="311"/>
      <c r="O258" s="312"/>
      <c r="P258" s="160"/>
      <c r="Q258" s="307"/>
      <c r="R258" s="308"/>
      <c r="S258" s="78">
        <f t="shared" si="44"/>
        <v>0</v>
      </c>
      <c r="T258" s="307"/>
      <c r="U258" s="308"/>
      <c r="V258" s="147" t="e">
        <f t="shared" si="46"/>
        <v>#VALUE!</v>
      </c>
      <c r="W258" s="13"/>
      <c r="X258" s="207"/>
      <c r="Y258" s="197"/>
      <c r="Z258" s="43"/>
      <c r="AA258" s="43"/>
      <c r="AB258" s="43"/>
      <c r="AC258" s="43"/>
      <c r="AD258" s="43"/>
    </row>
    <row r="259" spans="3:33" s="31" customFormat="1" ht="27.6" outlineLevel="1">
      <c r="C259" s="42"/>
      <c r="D259" s="176" t="s">
        <v>17</v>
      </c>
      <c r="E259" s="307"/>
      <c r="F259" s="308"/>
      <c r="G259" s="74" t="s">
        <v>369</v>
      </c>
      <c r="H259" s="309"/>
      <c r="I259" s="310"/>
      <c r="J259" s="73" t="s">
        <v>25</v>
      </c>
      <c r="K259" s="307"/>
      <c r="L259" s="308"/>
      <c r="M259" s="78">
        <f>M118+M119</f>
        <v>3</v>
      </c>
      <c r="N259" s="311"/>
      <c r="O259" s="312"/>
      <c r="P259" s="160"/>
      <c r="Q259" s="307"/>
      <c r="R259" s="308"/>
      <c r="S259" s="78">
        <f t="shared" si="44"/>
        <v>0</v>
      </c>
      <c r="T259" s="307"/>
      <c r="U259" s="308"/>
      <c r="V259" s="147" t="e">
        <f t="shared" si="46"/>
        <v>#VALUE!</v>
      </c>
      <c r="W259" s="13"/>
      <c r="X259" s="207"/>
      <c r="Y259" s="197"/>
      <c r="Z259" s="43"/>
      <c r="AA259" s="43"/>
      <c r="AB259" s="43"/>
      <c r="AC259" s="43"/>
      <c r="AD259" s="43"/>
    </row>
    <row r="260" spans="3:33" s="31" customFormat="1" ht="27.6" outlineLevel="1">
      <c r="C260" s="42"/>
      <c r="D260" s="176" t="s">
        <v>17</v>
      </c>
      <c r="E260" s="307"/>
      <c r="F260" s="308"/>
      <c r="G260" s="74" t="s">
        <v>370</v>
      </c>
      <c r="H260" s="309"/>
      <c r="I260" s="310"/>
      <c r="J260" s="73" t="s">
        <v>25</v>
      </c>
      <c r="K260" s="307"/>
      <c r="L260" s="308"/>
      <c r="M260" s="78">
        <v>24</v>
      </c>
      <c r="N260" s="311"/>
      <c r="O260" s="312"/>
      <c r="P260" s="160"/>
      <c r="Q260" s="307"/>
      <c r="R260" s="308"/>
      <c r="S260" s="78">
        <f t="shared" si="44"/>
        <v>0</v>
      </c>
      <c r="T260" s="307"/>
      <c r="U260" s="308"/>
      <c r="V260" s="147" t="e">
        <f t="shared" si="46"/>
        <v>#VALUE!</v>
      </c>
      <c r="W260" s="13"/>
      <c r="X260" s="207"/>
      <c r="Y260" s="214"/>
      <c r="Z260" s="43"/>
      <c r="AA260" s="43"/>
      <c r="AB260" s="43"/>
      <c r="AC260" s="43"/>
      <c r="AD260" s="43"/>
    </row>
    <row r="261" spans="3:33" s="31" customFormat="1" ht="27.6" outlineLevel="1">
      <c r="C261" s="42"/>
      <c r="D261" s="176" t="s">
        <v>17</v>
      </c>
      <c r="E261" s="307"/>
      <c r="F261" s="308"/>
      <c r="G261" s="74" t="s">
        <v>371</v>
      </c>
      <c r="H261" s="309"/>
      <c r="I261" s="310"/>
      <c r="J261" s="73" t="s">
        <v>25</v>
      </c>
      <c r="K261" s="307"/>
      <c r="L261" s="308"/>
      <c r="M261" s="78">
        <v>1</v>
      </c>
      <c r="N261" s="311"/>
      <c r="O261" s="312"/>
      <c r="P261" s="160"/>
      <c r="Q261" s="307"/>
      <c r="R261" s="308"/>
      <c r="S261" s="78">
        <f t="shared" si="44"/>
        <v>0</v>
      </c>
      <c r="T261" s="307"/>
      <c r="U261" s="308"/>
      <c r="V261" s="147" t="e">
        <f t="shared" si="46"/>
        <v>#VALUE!</v>
      </c>
      <c r="W261" s="13"/>
      <c r="X261" s="207"/>
      <c r="Y261" s="214"/>
      <c r="Z261" s="43"/>
      <c r="AA261" s="43"/>
      <c r="AB261" s="43"/>
      <c r="AC261" s="43"/>
      <c r="AD261" s="43"/>
    </row>
    <row r="262" spans="3:33" s="31" customFormat="1" outlineLevel="1">
      <c r="C262" s="42"/>
      <c r="D262" s="176" t="s">
        <v>17</v>
      </c>
      <c r="E262" s="307"/>
      <c r="F262" s="308"/>
      <c r="G262" s="74" t="s">
        <v>372</v>
      </c>
      <c r="H262" s="309"/>
      <c r="I262" s="310"/>
      <c r="J262" s="73" t="s">
        <v>25</v>
      </c>
      <c r="K262" s="307"/>
      <c r="L262" s="308"/>
      <c r="M262" s="78">
        <v>1</v>
      </c>
      <c r="N262" s="311"/>
      <c r="O262" s="312"/>
      <c r="P262" s="160"/>
      <c r="Q262" s="307"/>
      <c r="R262" s="308"/>
      <c r="S262" s="78">
        <f t="shared" si="44"/>
        <v>0</v>
      </c>
      <c r="T262" s="307"/>
      <c r="U262" s="308"/>
      <c r="V262" s="147" t="e">
        <f t="shared" si="46"/>
        <v>#VALUE!</v>
      </c>
      <c r="W262" s="13"/>
      <c r="X262" s="207"/>
      <c r="Y262" s="197"/>
      <c r="Z262" s="43"/>
      <c r="AA262" s="43"/>
      <c r="AB262" s="43"/>
      <c r="AC262" s="43"/>
      <c r="AD262" s="43"/>
    </row>
    <row r="263" spans="3:33" s="31" customFormat="1" outlineLevel="1">
      <c r="C263" s="42"/>
      <c r="D263" s="176" t="s">
        <v>17</v>
      </c>
      <c r="E263" s="307"/>
      <c r="F263" s="308"/>
      <c r="G263" s="74" t="s">
        <v>373</v>
      </c>
      <c r="H263" s="309"/>
      <c r="I263" s="310"/>
      <c r="J263" s="73" t="s">
        <v>25</v>
      </c>
      <c r="K263" s="307"/>
      <c r="L263" s="308"/>
      <c r="M263" s="78">
        <v>1</v>
      </c>
      <c r="N263" s="311"/>
      <c r="O263" s="312"/>
      <c r="P263" s="160"/>
      <c r="Q263" s="307"/>
      <c r="R263" s="308"/>
      <c r="S263" s="78">
        <f t="shared" ref="S263" si="47">P263*M263</f>
        <v>0</v>
      </c>
      <c r="T263" s="307"/>
      <c r="U263" s="308"/>
      <c r="V263" s="147" t="e">
        <f t="shared" ref="V263" si="48">S263/$S$274</f>
        <v>#VALUE!</v>
      </c>
      <c r="W263" s="13"/>
      <c r="X263" s="207"/>
      <c r="Y263" s="197"/>
      <c r="Z263" s="43"/>
      <c r="AA263" s="43"/>
      <c r="AB263" s="43"/>
      <c r="AC263" s="43"/>
      <c r="AD263" s="43"/>
    </row>
    <row r="264" spans="3:33" s="31" customFormat="1" ht="27.6" outlineLevel="1">
      <c r="C264" s="42"/>
      <c r="D264" s="176" t="s">
        <v>17</v>
      </c>
      <c r="E264" s="307"/>
      <c r="F264" s="308"/>
      <c r="G264" s="74" t="s">
        <v>374</v>
      </c>
      <c r="H264" s="309"/>
      <c r="I264" s="310"/>
      <c r="J264" s="73" t="s">
        <v>25</v>
      </c>
      <c r="K264" s="307"/>
      <c r="L264" s="308"/>
      <c r="M264" s="78">
        <v>1</v>
      </c>
      <c r="N264" s="311"/>
      <c r="O264" s="312"/>
      <c r="P264" s="160"/>
      <c r="Q264" s="307"/>
      <c r="R264" s="308"/>
      <c r="S264" s="78">
        <f t="shared" ref="S264" si="49">P264*M264</f>
        <v>0</v>
      </c>
      <c r="T264" s="307"/>
      <c r="U264" s="308"/>
      <c r="V264" s="147" t="e">
        <f t="shared" ref="V264" si="50">S264/$S$274</f>
        <v>#VALUE!</v>
      </c>
      <c r="W264" s="13"/>
      <c r="X264" s="207"/>
      <c r="Y264" s="197"/>
      <c r="Z264" s="43"/>
      <c r="AA264" s="43"/>
      <c r="AB264" s="43"/>
      <c r="AC264" s="43"/>
      <c r="AD264" s="43"/>
    </row>
    <row r="265" spans="3:33">
      <c r="C265" s="12"/>
      <c r="D265" s="176" t="s">
        <v>17</v>
      </c>
      <c r="E265" s="307"/>
      <c r="F265" s="308"/>
      <c r="G265" s="74" t="s">
        <v>375</v>
      </c>
      <c r="H265" s="309"/>
      <c r="I265" s="310"/>
      <c r="J265" s="73" t="s">
        <v>25</v>
      </c>
      <c r="K265" s="307"/>
      <c r="L265" s="308"/>
      <c r="M265" s="78">
        <v>1</v>
      </c>
      <c r="N265" s="311"/>
      <c r="O265" s="312"/>
      <c r="P265" s="160"/>
      <c r="Q265" s="307"/>
      <c r="R265" s="308"/>
      <c r="S265" s="78">
        <f t="shared" si="44"/>
        <v>0</v>
      </c>
      <c r="T265" s="307"/>
      <c r="U265" s="308"/>
      <c r="V265" s="147" t="e">
        <f t="shared" si="46"/>
        <v>#VALUE!</v>
      </c>
      <c r="W265" s="13"/>
      <c r="Y265" s="213"/>
      <c r="Z265" s="72"/>
      <c r="AA265" s="2"/>
      <c r="AB265" s="72"/>
      <c r="AC265" s="72"/>
      <c r="AF265" s="26"/>
      <c r="AG265" s="26"/>
    </row>
    <row r="266" spans="3:33">
      <c r="C266" s="12"/>
      <c r="D266" s="223"/>
      <c r="E266" s="90"/>
      <c r="F266" s="90"/>
      <c r="G266" s="91"/>
      <c r="H266" s="91"/>
      <c r="I266" s="91"/>
      <c r="J266" s="90"/>
      <c r="K266" s="90"/>
      <c r="L266" s="90"/>
      <c r="M266" s="81"/>
      <c r="N266" s="90"/>
      <c r="O266" s="90"/>
      <c r="P266" s="81"/>
      <c r="Q266" s="90"/>
      <c r="R266" s="90"/>
      <c r="S266" s="81"/>
      <c r="T266" s="90"/>
      <c r="U266" s="90"/>
      <c r="V266" s="218"/>
      <c r="W266" s="13"/>
      <c r="X266" s="1"/>
      <c r="Y266" s="72"/>
      <c r="Z266" s="72"/>
      <c r="AB266" s="219"/>
      <c r="AC266" s="26"/>
      <c r="AD266" s="26"/>
      <c r="AE266" s="1"/>
    </row>
    <row r="267" spans="3:33" ht="3" customHeight="1">
      <c r="C267" s="12"/>
      <c r="D267" s="28"/>
      <c r="E267" s="28"/>
      <c r="F267" s="28"/>
      <c r="G267" s="34"/>
      <c r="H267" s="34"/>
      <c r="I267" s="34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142"/>
      <c r="W267" s="13"/>
      <c r="X267" s="1"/>
      <c r="Y267" s="21"/>
      <c r="AB267" s="219"/>
      <c r="AD267" s="21"/>
      <c r="AE267" s="1"/>
    </row>
    <row r="268" spans="3:33" ht="3" customHeight="1">
      <c r="C268" s="12"/>
      <c r="D268" s="18"/>
      <c r="P268" s="2"/>
      <c r="W268" s="13"/>
      <c r="X268" s="1"/>
      <c r="Y268" s="21"/>
      <c r="AB268" s="219"/>
      <c r="AC268" s="1"/>
      <c r="AE268" s="1"/>
    </row>
    <row r="269" spans="3:33" ht="11.25" customHeight="1" thickBot="1">
      <c r="C269" s="12"/>
      <c r="D269" s="8"/>
      <c r="E269" s="27"/>
      <c r="F269" s="27"/>
      <c r="G269" s="8"/>
      <c r="H269" s="8"/>
      <c r="I269" s="8"/>
      <c r="J269" s="149"/>
      <c r="K269" s="8"/>
      <c r="L269" s="8"/>
      <c r="M269" s="8"/>
      <c r="N269" s="149"/>
      <c r="O269" s="8"/>
      <c r="P269" s="8"/>
      <c r="Q269" s="8"/>
      <c r="R269" s="149"/>
      <c r="S269" s="8"/>
      <c r="T269" s="8"/>
      <c r="U269" s="8"/>
      <c r="V269" s="149"/>
      <c r="W269" s="13"/>
      <c r="Y269" s="202"/>
      <c r="AF269" s="21"/>
      <c r="AG269" s="21"/>
    </row>
    <row r="270" spans="3:33" ht="4.5" customHeight="1">
      <c r="C270" s="12"/>
      <c r="D270" s="179"/>
      <c r="E270" s="24"/>
      <c r="F270" s="24"/>
      <c r="G270" s="38"/>
      <c r="H270" s="38"/>
      <c r="I270" s="38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150"/>
      <c r="W270" s="13"/>
      <c r="Y270" s="202"/>
      <c r="AF270" s="21"/>
      <c r="AG270" s="21"/>
    </row>
    <row r="271" spans="3:33" ht="8.25" customHeight="1" thickBot="1">
      <c r="C271" s="12"/>
      <c r="D271" s="23"/>
      <c r="E271" s="23"/>
      <c r="F271" s="23"/>
      <c r="G271" s="36" t="s">
        <v>307</v>
      </c>
      <c r="H271" s="36"/>
      <c r="I271" s="36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151"/>
      <c r="W271" s="13"/>
      <c r="Y271" s="213"/>
      <c r="AF271" s="21"/>
      <c r="AG271" s="21"/>
    </row>
    <row r="272" spans="3:33" ht="18" customHeight="1" thickTop="1" thickBot="1">
      <c r="C272" s="12"/>
      <c r="D272" s="180"/>
      <c r="E272" s="67"/>
      <c r="F272" s="67"/>
      <c r="G272" s="67"/>
      <c r="H272" s="67"/>
      <c r="I272" s="67"/>
      <c r="J272" s="67"/>
      <c r="K272" s="67"/>
      <c r="L272" s="67"/>
      <c r="M272" s="71"/>
      <c r="N272" s="167"/>
      <c r="O272" s="167"/>
      <c r="P272" s="164" t="s">
        <v>376</v>
      </c>
      <c r="Q272" s="128"/>
      <c r="R272" s="128"/>
      <c r="S272" s="129">
        <f>SUM(S224,S154,S73,S130,S96,S16,S45,S37,S61)</f>
        <v>0</v>
      </c>
      <c r="T272" s="128"/>
      <c r="U272" s="128"/>
      <c r="V272" s="152" t="e">
        <f>SUM(V154,V130,V73,V224,V96,V16, V45,V37)</f>
        <v>#VALUE!</v>
      </c>
      <c r="W272" s="13"/>
      <c r="AA272" s="21"/>
      <c r="AF272" s="21"/>
      <c r="AG272" s="21"/>
    </row>
    <row r="273" spans="3:33" ht="18" customHeight="1" thickTop="1" thickBot="1">
      <c r="C273" s="12"/>
      <c r="D273" s="180"/>
      <c r="E273" s="67"/>
      <c r="F273" s="67"/>
      <c r="G273" s="67"/>
      <c r="H273" s="67"/>
      <c r="I273" s="67"/>
      <c r="J273" s="67"/>
      <c r="K273" s="67"/>
      <c r="L273" s="67"/>
      <c r="M273" s="127"/>
      <c r="N273" s="363" t="s">
        <v>377</v>
      </c>
      <c r="O273" s="363"/>
      <c r="P273" s="363"/>
      <c r="Q273" s="128"/>
      <c r="R273" s="128"/>
      <c r="S273" s="129" t="e">
        <f>S272*N273</f>
        <v>#VALUE!</v>
      </c>
      <c r="T273" s="128"/>
      <c r="U273" s="128"/>
      <c r="V273" s="152" t="e">
        <f>S273/S274</f>
        <v>#VALUE!</v>
      </c>
      <c r="W273" s="13"/>
      <c r="AA273" s="21"/>
      <c r="AF273" s="21"/>
      <c r="AG273" s="21"/>
    </row>
    <row r="274" spans="3:33" ht="18" customHeight="1" thickTop="1" thickBot="1">
      <c r="C274" s="12"/>
      <c r="D274" s="180"/>
      <c r="E274" s="67"/>
      <c r="F274" s="67"/>
      <c r="G274" s="67"/>
      <c r="H274" s="67"/>
      <c r="I274" s="67"/>
      <c r="J274" s="67"/>
      <c r="K274" s="67"/>
      <c r="L274" s="67"/>
      <c r="M274" s="71"/>
      <c r="N274" s="168"/>
      <c r="O274" s="168"/>
      <c r="P274" s="165" t="s">
        <v>378</v>
      </c>
      <c r="Q274" s="67"/>
      <c r="R274" s="67"/>
      <c r="S274" s="130" t="e">
        <f>S272+S273</f>
        <v>#VALUE!</v>
      </c>
      <c r="T274" s="67"/>
      <c r="U274" s="67"/>
      <c r="V274" s="153" t="e">
        <f>S274/S274</f>
        <v>#VALUE!</v>
      </c>
      <c r="W274" s="13"/>
      <c r="AA274" s="21"/>
      <c r="AF274" s="21"/>
      <c r="AG274" s="21"/>
    </row>
    <row r="275" spans="3:33" ht="6" customHeight="1" thickTop="1">
      <c r="C275" s="12"/>
      <c r="D275" s="181"/>
      <c r="E275" s="169"/>
      <c r="F275" s="169"/>
      <c r="P275" s="2"/>
      <c r="W275" s="13"/>
    </row>
    <row r="276" spans="3:33" ht="5.25" customHeight="1">
      <c r="C276" s="12"/>
      <c r="D276" s="182"/>
      <c r="E276" s="30"/>
      <c r="F276" s="30"/>
      <c r="J276" s="158"/>
      <c r="K276" s="158"/>
      <c r="L276" s="158"/>
      <c r="M276" s="158"/>
      <c r="N276" s="1"/>
      <c r="O276" s="1"/>
      <c r="P276" s="158"/>
      <c r="Q276" s="1"/>
      <c r="R276" s="1"/>
      <c r="S276" s="158"/>
      <c r="T276" s="1"/>
      <c r="U276" s="1"/>
      <c r="W276" s="13"/>
    </row>
    <row r="277" spans="3:33" ht="7.5" customHeight="1">
      <c r="C277" s="12"/>
      <c r="D277" s="182"/>
      <c r="E277" s="30"/>
      <c r="F277" s="30"/>
      <c r="J277" s="1"/>
      <c r="K277" s="1"/>
      <c r="L277" s="1"/>
      <c r="M277" s="1"/>
      <c r="N277" s="1"/>
      <c r="O277" s="1"/>
      <c r="P277" s="155"/>
      <c r="Q277" s="1"/>
      <c r="R277" s="1"/>
      <c r="S277" s="157"/>
      <c r="T277" s="1"/>
      <c r="U277" s="1"/>
      <c r="W277" s="13"/>
    </row>
    <row r="278" spans="3:33" ht="8.25" customHeight="1" thickBot="1">
      <c r="C278" s="14"/>
      <c r="D278" s="20"/>
      <c r="E278" s="20"/>
      <c r="F278" s="20"/>
      <c r="G278" s="39"/>
      <c r="H278" s="39"/>
      <c r="I278" s="3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154"/>
      <c r="W278" s="15"/>
    </row>
    <row r="279" spans="3:33" ht="3" customHeight="1">
      <c r="P279" s="2"/>
    </row>
    <row r="280" spans="3:33" ht="3" customHeight="1">
      <c r="P280" s="2"/>
    </row>
    <row r="281" spans="3:33">
      <c r="P281" s="2"/>
    </row>
    <row r="282" spans="3:33">
      <c r="P282" s="2"/>
    </row>
    <row r="283" spans="3:33">
      <c r="P283" s="2"/>
    </row>
    <row r="284" spans="3:33" ht="12.75"/>
  </sheetData>
  <mergeCells count="18">
    <mergeCell ref="G48:M48"/>
    <mergeCell ref="N273:P273"/>
    <mergeCell ref="D12:D13"/>
    <mergeCell ref="V12:V13"/>
    <mergeCell ref="G76:M76"/>
    <mergeCell ref="G99:M99"/>
    <mergeCell ref="G19:J19"/>
    <mergeCell ref="G22:J22"/>
    <mergeCell ref="G27:J27"/>
    <mergeCell ref="G40:M40"/>
    <mergeCell ref="G64:J64"/>
    <mergeCell ref="G29:J29"/>
    <mergeCell ref="G4:S5"/>
    <mergeCell ref="G12:G13"/>
    <mergeCell ref="J12:J13"/>
    <mergeCell ref="M12:M13"/>
    <mergeCell ref="P12:P13"/>
    <mergeCell ref="S12:S13"/>
  </mergeCells>
  <printOptions horizontalCentered="1"/>
  <pageMargins left="0.19685039370078741" right="0.19685039370078741" top="0.19685039370078741" bottom="0.39370078740157483" header="0.31496062992125984" footer="0.19685039370078741"/>
  <pageSetup paperSize="9" scale="70" orientation="portrait" horizontalDpi="1200" verticalDpi="1200" r:id="rId1"/>
  <headerFooter>
    <oddFooter>&amp;RPágina &amp;P de &amp;N</oddFooter>
  </headerFooter>
  <rowBreaks count="1" manualBreakCount="1">
    <brk id="93" min="1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C1:AZ249"/>
  <sheetViews>
    <sheetView showWhiteSpace="0" view="pageBreakPreview" topLeftCell="A70" zoomScale="90" zoomScaleNormal="100" zoomScaleSheetLayoutView="90" zoomScalePageLayoutView="70" workbookViewId="0">
      <selection activeCell="J13" sqref="J13"/>
    </sheetView>
  </sheetViews>
  <sheetFormatPr defaultColWidth="9.140625" defaultRowHeight="13.9" outlineLevelRow="1"/>
  <cols>
    <col min="1" max="1" width="3.28515625" style="1" customWidth="1"/>
    <col min="2" max="3" width="0.85546875" style="1" customWidth="1"/>
    <col min="4" max="4" width="51.7109375" style="16" customWidth="1"/>
    <col min="5" max="6" width="0.85546875" style="16" customWidth="1"/>
    <col min="7" max="7" width="6.28515625" style="2" customWidth="1"/>
    <col min="8" max="9" width="0.7109375" style="2" customWidth="1"/>
    <col min="10" max="10" width="11.140625" style="2" customWidth="1"/>
    <col min="11" max="12" width="0.7109375" style="2" customWidth="1"/>
    <col min="13" max="13" width="10.42578125" style="2" customWidth="1"/>
    <col min="14" max="15" width="0.7109375" style="2" customWidth="1"/>
    <col min="16" max="16" width="10.140625" style="2" customWidth="1"/>
    <col min="17" max="18" width="0.7109375" style="2" customWidth="1"/>
    <col min="19" max="19" width="8.7109375" style="2" customWidth="1"/>
    <col min="20" max="21" width="0.7109375" style="2" customWidth="1"/>
    <col min="22" max="22" width="13" style="2" customWidth="1"/>
    <col min="23" max="24" width="0.7109375" style="2" customWidth="1"/>
    <col min="25" max="25" width="11.140625" style="2" customWidth="1"/>
    <col min="26" max="27" width="0.7109375" style="2" customWidth="1"/>
    <col min="28" max="28" width="11.140625" style="2" customWidth="1"/>
    <col min="29" max="30" width="0.7109375" style="2" customWidth="1"/>
    <col min="31" max="31" width="11" style="2" customWidth="1"/>
    <col min="32" max="33" width="0.7109375" style="2" customWidth="1"/>
    <col min="34" max="34" width="12.5703125" style="2" customWidth="1"/>
    <col min="35" max="36" width="0.7109375" style="2" customWidth="1"/>
    <col min="37" max="37" width="12.7109375" style="2" customWidth="1"/>
    <col min="38" max="40" width="0.85546875" style="1" customWidth="1"/>
    <col min="41" max="41" width="10.7109375" style="1" customWidth="1"/>
    <col min="42" max="42" width="9.140625" style="21" customWidth="1"/>
    <col min="43" max="45" width="8.7109375" style="21" customWidth="1"/>
    <col min="46" max="46" width="8.7109375" style="1" customWidth="1"/>
    <col min="47" max="48" width="8.7109375" style="21" customWidth="1"/>
    <col min="49" max="49" width="8.7109375" style="1" customWidth="1"/>
    <col min="50" max="50" width="8.7109375" style="22" customWidth="1"/>
    <col min="51" max="52" width="2.5703125" style="1" customWidth="1"/>
    <col min="53" max="53" width="9.140625" style="1"/>
    <col min="54" max="67" width="2.85546875" style="1" customWidth="1"/>
    <col min="68" max="81" width="2.5703125" style="1" customWidth="1"/>
    <col min="82" max="16384" width="9.140625" style="1"/>
  </cols>
  <sheetData>
    <row r="1" spans="3:52" ht="3" customHeight="1"/>
    <row r="2" spans="3:52" ht="5.0999999999999996" customHeight="1" thickBot="1"/>
    <row r="3" spans="3:52" ht="5.0999999999999996" customHeight="1">
      <c r="C3" s="10"/>
      <c r="D3" s="32"/>
      <c r="E3" s="32"/>
      <c r="F3" s="32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11"/>
    </row>
    <row r="4" spans="3:52" ht="18.75" customHeight="1">
      <c r="C4" s="12"/>
      <c r="E4" s="108"/>
      <c r="F4" s="108"/>
      <c r="G4" s="108"/>
      <c r="H4" s="108"/>
      <c r="I4" s="108"/>
      <c r="J4" s="108"/>
      <c r="K4" s="108"/>
      <c r="L4" s="108"/>
      <c r="M4" s="108" t="s">
        <v>379</v>
      </c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L4" s="13"/>
    </row>
    <row r="5" spans="3:52" ht="18.75" customHeight="1">
      <c r="C5" s="12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76"/>
      <c r="AJ5" s="76"/>
      <c r="AK5" s="76"/>
      <c r="AL5" s="13"/>
    </row>
    <row r="6" spans="3:52" ht="3" customHeight="1">
      <c r="C6" s="12"/>
      <c r="D6" s="46"/>
      <c r="E6" s="46"/>
      <c r="F6" s="46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13"/>
    </row>
    <row r="7" spans="3:52" s="53" customFormat="1" ht="12.75" customHeight="1">
      <c r="C7" s="48"/>
      <c r="D7" s="64" t="s">
        <v>1</v>
      </c>
      <c r="E7" s="50"/>
      <c r="F7" s="5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2"/>
      <c r="AP7" s="54"/>
      <c r="AQ7" s="54"/>
      <c r="AR7" s="54"/>
      <c r="AS7" s="54"/>
      <c r="AU7" s="54"/>
      <c r="AV7" s="54"/>
      <c r="AX7" s="55"/>
    </row>
    <row r="8" spans="3:52" s="53" customFormat="1">
      <c r="C8" s="48"/>
      <c r="D8" s="65" t="s">
        <v>380</v>
      </c>
      <c r="E8" s="57"/>
      <c r="F8" s="57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2"/>
      <c r="AP8" s="54"/>
      <c r="AQ8" s="54"/>
      <c r="AR8" s="54"/>
      <c r="AS8" s="54"/>
      <c r="AU8" s="54"/>
      <c r="AV8" s="54"/>
      <c r="AX8" s="55"/>
    </row>
    <row r="9" spans="3:52" s="53" customFormat="1" ht="12.75" customHeight="1">
      <c r="C9" s="48"/>
      <c r="D9" s="64" t="s">
        <v>3</v>
      </c>
      <c r="E9" s="50"/>
      <c r="F9" s="5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2"/>
      <c r="AP9" s="54"/>
      <c r="AQ9" s="54"/>
      <c r="AR9" s="54"/>
      <c r="AS9" s="54"/>
      <c r="AU9" s="54"/>
      <c r="AV9" s="54"/>
      <c r="AX9" s="55"/>
    </row>
    <row r="10" spans="3:52" s="53" customFormat="1">
      <c r="C10" s="48"/>
      <c r="D10" s="65" t="s">
        <v>381</v>
      </c>
      <c r="E10" s="57"/>
      <c r="F10" s="57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L10" s="52"/>
      <c r="AP10" s="54"/>
      <c r="AQ10" s="54"/>
      <c r="AR10" s="54"/>
      <c r="AS10" s="54"/>
      <c r="AU10" s="54"/>
      <c r="AV10" s="54"/>
      <c r="AX10" s="55"/>
    </row>
    <row r="11" spans="3:52" s="53" customFormat="1" ht="12.75" customHeight="1">
      <c r="C11" s="48"/>
      <c r="D11" s="63" t="s">
        <v>382</v>
      </c>
      <c r="E11" s="57"/>
      <c r="F11" s="57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82"/>
      <c r="AI11" s="366"/>
      <c r="AJ11" s="366"/>
      <c r="AK11" s="83"/>
      <c r="AL11" s="52"/>
      <c r="AP11" s="54"/>
      <c r="AQ11" s="54"/>
      <c r="AR11" s="54"/>
      <c r="AS11" s="54"/>
      <c r="AU11" s="54"/>
      <c r="AV11" s="54"/>
      <c r="AX11" s="55"/>
    </row>
    <row r="12" spans="3:52" s="53" customFormat="1">
      <c r="C12" s="48"/>
      <c r="D12" s="62" t="s">
        <v>383</v>
      </c>
      <c r="E12" s="60"/>
      <c r="F12" s="60"/>
      <c r="G12" s="61"/>
      <c r="H12" s="61"/>
      <c r="I12" s="61"/>
      <c r="J12" s="77"/>
      <c r="K12" s="61"/>
      <c r="L12" s="61"/>
      <c r="M12" s="77"/>
      <c r="N12" s="61"/>
      <c r="O12" s="61"/>
      <c r="P12" s="77"/>
      <c r="Q12" s="61"/>
      <c r="R12" s="61"/>
      <c r="S12" s="77"/>
      <c r="T12" s="61"/>
      <c r="U12" s="61"/>
      <c r="V12" s="77"/>
      <c r="W12" s="61"/>
      <c r="X12" s="61"/>
      <c r="Y12" s="77"/>
      <c r="Z12" s="61"/>
      <c r="AA12" s="61"/>
      <c r="AB12" s="77"/>
      <c r="AC12" s="61"/>
      <c r="AD12" s="61"/>
      <c r="AE12" s="77"/>
      <c r="AF12" s="77"/>
      <c r="AG12" s="77"/>
      <c r="AH12" s="106"/>
      <c r="AI12" s="107"/>
      <c r="AJ12" s="107"/>
      <c r="AK12" s="77"/>
      <c r="AL12" s="52"/>
      <c r="AP12" s="54"/>
      <c r="AQ12" s="54"/>
      <c r="AR12" s="54"/>
      <c r="AS12" s="54"/>
      <c r="AT12"/>
      <c r="AU12" s="54"/>
      <c r="AV12" s="54"/>
      <c r="AX12" s="55"/>
    </row>
    <row r="13" spans="3:52" ht="3" customHeight="1">
      <c r="C13" s="12"/>
      <c r="D13" s="33"/>
      <c r="E13" s="33"/>
      <c r="F13" s="3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L13" s="13"/>
      <c r="AY13" s="21"/>
      <c r="AZ13" s="21"/>
    </row>
    <row r="14" spans="3:52" ht="15" customHeight="1">
      <c r="C14" s="12"/>
      <c r="D14" s="359" t="s">
        <v>7</v>
      </c>
      <c r="E14" s="338"/>
      <c r="F14" s="338"/>
      <c r="G14" s="360" t="s">
        <v>8</v>
      </c>
      <c r="H14" s="339"/>
      <c r="I14" s="339"/>
      <c r="J14" s="361" t="s">
        <v>384</v>
      </c>
      <c r="K14" s="339"/>
      <c r="L14" s="339"/>
      <c r="M14" s="361"/>
      <c r="N14" s="339"/>
      <c r="O14" s="339"/>
      <c r="P14" s="361" t="s">
        <v>385</v>
      </c>
      <c r="Q14" s="339"/>
      <c r="R14" s="339"/>
      <c r="S14" s="361" t="s">
        <v>386</v>
      </c>
      <c r="T14" s="89"/>
      <c r="U14" s="89"/>
      <c r="V14" s="361" t="s">
        <v>387</v>
      </c>
      <c r="W14" s="89"/>
      <c r="X14" s="89"/>
      <c r="Y14" s="361" t="s">
        <v>388</v>
      </c>
      <c r="Z14" s="89"/>
      <c r="AA14" s="89"/>
      <c r="AB14" s="361" t="s">
        <v>389</v>
      </c>
      <c r="AC14" s="89"/>
      <c r="AD14" s="89"/>
      <c r="AE14" s="361" t="s">
        <v>390</v>
      </c>
      <c r="AF14" s="339"/>
      <c r="AG14" s="339"/>
      <c r="AH14" s="361" t="s">
        <v>391</v>
      </c>
      <c r="AI14" s="339"/>
      <c r="AJ14" s="339"/>
      <c r="AK14" s="361" t="s">
        <v>392</v>
      </c>
      <c r="AL14" s="13"/>
      <c r="AP14" s="1"/>
      <c r="AQ14" s="1"/>
      <c r="AU14" s="1"/>
      <c r="AV14" s="1"/>
    </row>
    <row r="15" spans="3:52" ht="15" customHeight="1">
      <c r="C15" s="12"/>
      <c r="D15" s="359"/>
      <c r="E15" s="338"/>
      <c r="F15" s="338"/>
      <c r="G15" s="360"/>
      <c r="H15" s="339"/>
      <c r="I15" s="339"/>
      <c r="J15" s="361"/>
      <c r="K15" s="339"/>
      <c r="L15" s="339"/>
      <c r="M15" s="361"/>
      <c r="N15" s="339"/>
      <c r="O15" s="339"/>
      <c r="P15" s="361"/>
      <c r="Q15" s="339"/>
      <c r="R15" s="339"/>
      <c r="S15" s="361"/>
      <c r="T15" s="339"/>
      <c r="U15" s="339"/>
      <c r="V15" s="361"/>
      <c r="W15" s="339"/>
      <c r="X15" s="339"/>
      <c r="Y15" s="361"/>
      <c r="Z15" s="339"/>
      <c r="AA15" s="339"/>
      <c r="AB15" s="361"/>
      <c r="AC15" s="339"/>
      <c r="AD15" s="339"/>
      <c r="AE15" s="361"/>
      <c r="AF15" s="339"/>
      <c r="AG15" s="339"/>
      <c r="AH15" s="361"/>
      <c r="AI15" s="339"/>
      <c r="AJ15" s="339"/>
      <c r="AK15" s="361"/>
      <c r="AL15" s="13"/>
      <c r="AP15" s="72"/>
      <c r="AQ15" s="72"/>
      <c r="AR15" s="72"/>
      <c r="AS15" s="72"/>
      <c r="AT15" s="2"/>
      <c r="AU15" s="72"/>
      <c r="AV15" s="72"/>
      <c r="AY15" s="26"/>
      <c r="AZ15" s="26"/>
    </row>
    <row r="16" spans="3:52" ht="3" customHeight="1">
      <c r="C16" s="12"/>
      <c r="D16" s="34"/>
      <c r="E16" s="34"/>
      <c r="F16" s="34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13"/>
      <c r="AY16" s="21"/>
      <c r="AZ16" s="21"/>
    </row>
    <row r="17" spans="3:50" ht="3" customHeight="1">
      <c r="C17" s="12"/>
      <c r="AL17" s="13"/>
    </row>
    <row r="18" spans="3:50" ht="15" customHeight="1">
      <c r="C18" s="12"/>
      <c r="D18" s="35" t="s">
        <v>393</v>
      </c>
      <c r="E18" s="35"/>
      <c r="F18" s="35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103"/>
      <c r="Z18" s="104"/>
      <c r="AA18" s="104"/>
      <c r="AB18" s="103"/>
      <c r="AC18" s="104"/>
      <c r="AD18" s="104"/>
      <c r="AE18" s="103"/>
      <c r="AF18" s="104"/>
      <c r="AG18" s="104"/>
      <c r="AH18" s="103"/>
      <c r="AI18" s="104"/>
      <c r="AJ18" s="104"/>
      <c r="AK18" s="103"/>
      <c r="AL18" s="13"/>
      <c r="AT18" s="21"/>
    </row>
    <row r="19" spans="3:50" ht="3" customHeight="1">
      <c r="C19" s="12"/>
      <c r="AG19" s="85"/>
      <c r="AJ19" s="85"/>
      <c r="AL19" s="13"/>
      <c r="AM19" s="66"/>
      <c r="AN19" s="68"/>
      <c r="AP19" s="22"/>
      <c r="AS19" s="1"/>
      <c r="AU19" s="1"/>
      <c r="AV19" s="1"/>
      <c r="AX19" s="1"/>
    </row>
    <row r="20" spans="3:50" s="99" customFormat="1" ht="15" customHeight="1">
      <c r="C20" s="93"/>
      <c r="D20" s="86" t="s">
        <v>394</v>
      </c>
      <c r="E20" s="86"/>
      <c r="F20" s="86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102"/>
      <c r="Z20" s="102"/>
      <c r="AA20" s="102"/>
      <c r="AB20" s="102"/>
      <c r="AC20" s="102"/>
      <c r="AD20" s="102"/>
      <c r="AE20" s="102"/>
      <c r="AF20" s="102"/>
      <c r="AG20" s="95"/>
      <c r="AH20" s="102"/>
      <c r="AI20" s="102"/>
      <c r="AJ20" s="87"/>
      <c r="AK20" s="102"/>
      <c r="AL20" s="96"/>
      <c r="AM20" s="97"/>
      <c r="AN20" s="98"/>
      <c r="AP20" s="100"/>
      <c r="AQ20" s="101"/>
      <c r="AR20" s="101"/>
    </row>
    <row r="21" spans="3:50" ht="3" customHeight="1">
      <c r="C21" s="12"/>
      <c r="D21" s="17"/>
      <c r="E21" s="17"/>
      <c r="F21" s="17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88"/>
      <c r="AH21" s="5"/>
      <c r="AI21" s="5"/>
      <c r="AJ21" s="88"/>
      <c r="AK21" s="5"/>
      <c r="AL21" s="13"/>
      <c r="AM21" s="66"/>
      <c r="AN21" s="68"/>
      <c r="AP21" s="22"/>
      <c r="AS21" s="1"/>
      <c r="AU21" s="1"/>
      <c r="AV21" s="1"/>
      <c r="AX21" s="1"/>
    </row>
    <row r="22" spans="3:50" ht="3" customHeight="1">
      <c r="C22" s="12"/>
      <c r="AL22" s="13"/>
      <c r="AM22" s="66"/>
      <c r="AN22" s="68"/>
      <c r="AP22" s="22"/>
      <c r="AS22" s="1"/>
      <c r="AU22" s="1"/>
      <c r="AV22" s="1"/>
      <c r="AX22" s="1"/>
    </row>
    <row r="23" spans="3:50" s="31" customFormat="1">
      <c r="C23" s="42"/>
      <c r="D23" s="109" t="s">
        <v>395</v>
      </c>
      <c r="E23" s="319"/>
      <c r="F23" s="320"/>
      <c r="G23" s="110" t="s">
        <v>49</v>
      </c>
      <c r="H23" s="321"/>
      <c r="I23" s="322"/>
      <c r="J23" s="111"/>
      <c r="K23" s="321"/>
      <c r="L23" s="322"/>
      <c r="M23" s="111"/>
      <c r="N23" s="321"/>
      <c r="O23" s="322"/>
      <c r="P23" s="111"/>
      <c r="Q23" s="321"/>
      <c r="R23" s="322"/>
      <c r="S23" s="111"/>
      <c r="T23" s="321"/>
      <c r="U23" s="322"/>
      <c r="V23" s="111"/>
      <c r="W23" s="321"/>
      <c r="X23" s="322"/>
      <c r="Y23" s="111"/>
      <c r="Z23" s="321"/>
      <c r="AA23" s="322"/>
      <c r="AB23" s="111"/>
      <c r="AC23" s="321"/>
      <c r="AD23" s="322"/>
      <c r="AE23" s="112">
        <f>SUM(AE24:AE32)</f>
        <v>1537.9049999999997</v>
      </c>
      <c r="AF23" s="321"/>
      <c r="AG23" s="322"/>
      <c r="AH23" s="111"/>
      <c r="AI23" s="321"/>
      <c r="AJ23" s="322"/>
      <c r="AK23" s="111"/>
      <c r="AL23" s="96"/>
      <c r="AM23" s="69"/>
      <c r="AN23" s="70"/>
      <c r="AO23" s="101"/>
      <c r="AP23" s="44"/>
      <c r="AQ23" s="43"/>
      <c r="AR23" s="43"/>
      <c r="AS23" s="43"/>
      <c r="AT23" s="43"/>
      <c r="AU23" s="43"/>
      <c r="AV23" s="43"/>
      <c r="AW23" s="43"/>
    </row>
    <row r="24" spans="3:50" s="31" customFormat="1" outlineLevel="1">
      <c r="C24" s="42"/>
      <c r="D24" s="74" t="s">
        <v>396</v>
      </c>
      <c r="E24" s="309"/>
      <c r="F24" s="310"/>
      <c r="G24" s="73"/>
      <c r="H24" s="307"/>
      <c r="I24" s="308"/>
      <c r="J24" s="78"/>
      <c r="K24" s="307"/>
      <c r="L24" s="308"/>
      <c r="M24" s="78"/>
      <c r="N24" s="307"/>
      <c r="O24" s="308"/>
      <c r="P24" s="78">
        <v>3.5</v>
      </c>
      <c r="Q24" s="307"/>
      <c r="R24" s="308"/>
      <c r="S24" s="78"/>
      <c r="T24" s="307"/>
      <c r="U24" s="308"/>
      <c r="V24" s="78">
        <v>3.75</v>
      </c>
      <c r="W24" s="307"/>
      <c r="X24" s="308"/>
      <c r="Y24" s="78"/>
      <c r="Z24" s="307"/>
      <c r="AA24" s="308"/>
      <c r="AB24" s="78"/>
      <c r="AC24" s="307"/>
      <c r="AD24" s="308"/>
      <c r="AE24" s="78">
        <f>P24*V24</f>
        <v>13.125</v>
      </c>
      <c r="AF24" s="307"/>
      <c r="AG24" s="308"/>
      <c r="AH24" s="78"/>
      <c r="AI24" s="307"/>
      <c r="AJ24" s="308"/>
      <c r="AK24" s="78"/>
      <c r="AL24" s="13"/>
      <c r="AM24" s="69"/>
      <c r="AN24" s="70"/>
      <c r="AO24" s="21"/>
      <c r="AP24" s="44"/>
      <c r="AQ24" s="43"/>
      <c r="AR24" s="43"/>
      <c r="AS24" s="43"/>
      <c r="AT24" s="43"/>
      <c r="AU24" s="43"/>
      <c r="AV24" s="43"/>
      <c r="AW24" s="43"/>
    </row>
    <row r="25" spans="3:50" s="31" customFormat="1" outlineLevel="1">
      <c r="C25" s="42"/>
      <c r="D25" s="74" t="s">
        <v>397</v>
      </c>
      <c r="E25" s="309"/>
      <c r="F25" s="310"/>
      <c r="G25" s="73"/>
      <c r="H25" s="307"/>
      <c r="I25" s="308"/>
      <c r="J25" s="78"/>
      <c r="K25" s="307"/>
      <c r="L25" s="308"/>
      <c r="M25" s="78"/>
      <c r="N25" s="307"/>
      <c r="O25" s="308"/>
      <c r="P25" s="78">
        <v>3.5</v>
      </c>
      <c r="Q25" s="307"/>
      <c r="R25" s="308"/>
      <c r="S25" s="78"/>
      <c r="T25" s="307"/>
      <c r="U25" s="308"/>
      <c r="V25" s="78"/>
      <c r="W25" s="307"/>
      <c r="X25" s="308"/>
      <c r="Y25" s="78">
        <v>73.38</v>
      </c>
      <c r="Z25" s="307"/>
      <c r="AA25" s="308"/>
      <c r="AB25" s="78"/>
      <c r="AC25" s="307"/>
      <c r="AD25" s="308"/>
      <c r="AE25" s="78">
        <f>Y25*P25</f>
        <v>256.83</v>
      </c>
      <c r="AF25" s="307"/>
      <c r="AG25" s="308"/>
      <c r="AH25" s="78"/>
      <c r="AI25" s="307"/>
      <c r="AJ25" s="308"/>
      <c r="AK25" s="78"/>
      <c r="AL25" s="13"/>
      <c r="AM25" s="69"/>
      <c r="AN25" s="70"/>
      <c r="AO25" s="21"/>
      <c r="AP25" s="44"/>
      <c r="AQ25" s="43"/>
      <c r="AR25" s="43"/>
      <c r="AS25" s="43"/>
      <c r="AT25" s="43"/>
      <c r="AU25" s="43"/>
      <c r="AV25" s="43"/>
      <c r="AW25" s="43"/>
    </row>
    <row r="26" spans="3:50" s="31" customFormat="1" outlineLevel="1">
      <c r="C26" s="42"/>
      <c r="D26" s="74" t="s">
        <v>398</v>
      </c>
      <c r="E26" s="309"/>
      <c r="F26" s="310"/>
      <c r="G26" s="73"/>
      <c r="H26" s="307"/>
      <c r="I26" s="308"/>
      <c r="J26" s="78"/>
      <c r="K26" s="307"/>
      <c r="L26" s="308"/>
      <c r="M26" s="78"/>
      <c r="N26" s="307"/>
      <c r="O26" s="308"/>
      <c r="P26" s="78">
        <v>5</v>
      </c>
      <c r="Q26" s="307"/>
      <c r="R26" s="308"/>
      <c r="S26" s="78"/>
      <c r="T26" s="307"/>
      <c r="U26" s="308"/>
      <c r="V26" s="78">
        <v>28.7</v>
      </c>
      <c r="W26" s="307"/>
      <c r="X26" s="308"/>
      <c r="Y26" s="78"/>
      <c r="Z26" s="307"/>
      <c r="AA26" s="308"/>
      <c r="AB26" s="78"/>
      <c r="AC26" s="307"/>
      <c r="AD26" s="308"/>
      <c r="AE26" s="78">
        <f>P26*V26</f>
        <v>143.5</v>
      </c>
      <c r="AF26" s="307"/>
      <c r="AG26" s="308"/>
      <c r="AH26" s="78"/>
      <c r="AI26" s="307"/>
      <c r="AJ26" s="308"/>
      <c r="AK26" s="78"/>
      <c r="AL26" s="13"/>
      <c r="AM26" s="69"/>
      <c r="AN26" s="70"/>
      <c r="AO26" s="21"/>
      <c r="AP26" s="44"/>
      <c r="AQ26" s="43"/>
      <c r="AR26" s="43"/>
      <c r="AS26" s="43"/>
      <c r="AT26" s="43"/>
      <c r="AU26" s="43"/>
      <c r="AV26" s="43"/>
      <c r="AW26" s="43"/>
    </row>
    <row r="27" spans="3:50" s="31" customFormat="1" outlineLevel="1">
      <c r="C27" s="42"/>
      <c r="D27" s="74" t="s">
        <v>399</v>
      </c>
      <c r="E27" s="309"/>
      <c r="F27" s="310"/>
      <c r="G27" s="73"/>
      <c r="H27" s="307"/>
      <c r="I27" s="308"/>
      <c r="J27" s="78"/>
      <c r="K27" s="307"/>
      <c r="L27" s="308"/>
      <c r="M27" s="78"/>
      <c r="N27" s="307"/>
      <c r="O27" s="308"/>
      <c r="P27" s="78">
        <v>5</v>
      </c>
      <c r="Q27" s="307"/>
      <c r="R27" s="308"/>
      <c r="S27" s="78"/>
      <c r="T27" s="307"/>
      <c r="U27" s="308"/>
      <c r="V27" s="78"/>
      <c r="W27" s="307"/>
      <c r="X27" s="308"/>
      <c r="Y27" s="78">
        <f>4.85+7.8</f>
        <v>12.649999999999999</v>
      </c>
      <c r="Z27" s="307"/>
      <c r="AA27" s="308"/>
      <c r="AB27" s="78"/>
      <c r="AC27" s="307"/>
      <c r="AD27" s="308"/>
      <c r="AE27" s="78">
        <f>Y27*P27</f>
        <v>63.249999999999993</v>
      </c>
      <c r="AF27" s="307"/>
      <c r="AG27" s="308"/>
      <c r="AH27" s="78"/>
      <c r="AI27" s="307"/>
      <c r="AJ27" s="308"/>
      <c r="AK27" s="78"/>
      <c r="AL27" s="13"/>
      <c r="AM27" s="69"/>
      <c r="AN27" s="70"/>
      <c r="AO27" s="21"/>
      <c r="AP27" s="44"/>
      <c r="AQ27" s="43"/>
      <c r="AR27" s="43"/>
      <c r="AS27" s="43"/>
      <c r="AT27" s="43"/>
      <c r="AU27" s="43"/>
      <c r="AV27" s="43"/>
      <c r="AW27" s="43"/>
    </row>
    <row r="28" spans="3:50" s="31" customFormat="1" ht="27.6" outlineLevel="1">
      <c r="C28" s="42"/>
      <c r="D28" s="74" t="s">
        <v>400</v>
      </c>
      <c r="E28" s="309"/>
      <c r="F28" s="310"/>
      <c r="G28" s="73"/>
      <c r="H28" s="307"/>
      <c r="I28" s="308"/>
      <c r="J28" s="78"/>
      <c r="K28" s="307"/>
      <c r="L28" s="308"/>
      <c r="M28" s="78"/>
      <c r="N28" s="307"/>
      <c r="O28" s="308"/>
      <c r="P28" s="78">
        <v>5</v>
      </c>
      <c r="Q28" s="307"/>
      <c r="R28" s="308"/>
      <c r="S28" s="78"/>
      <c r="T28" s="307"/>
      <c r="U28" s="308"/>
      <c r="V28" s="78"/>
      <c r="W28" s="307"/>
      <c r="X28" s="308"/>
      <c r="Y28" s="78">
        <f>9.7+4.93+18.72</f>
        <v>33.349999999999994</v>
      </c>
      <c r="Z28" s="307"/>
      <c r="AA28" s="308"/>
      <c r="AB28" s="78"/>
      <c r="AC28" s="307"/>
      <c r="AD28" s="308"/>
      <c r="AE28" s="78">
        <f>Y28*P28</f>
        <v>166.74999999999997</v>
      </c>
      <c r="AF28" s="307"/>
      <c r="AG28" s="308"/>
      <c r="AH28" s="78"/>
      <c r="AI28" s="307"/>
      <c r="AJ28" s="308"/>
      <c r="AK28" s="78"/>
      <c r="AL28" s="13"/>
      <c r="AM28" s="69"/>
      <c r="AN28" s="70"/>
      <c r="AO28" s="21"/>
      <c r="AP28" s="44"/>
      <c r="AQ28" s="43"/>
      <c r="AR28" s="43"/>
      <c r="AS28" s="43"/>
      <c r="AT28" s="43"/>
      <c r="AU28" s="43"/>
      <c r="AV28" s="43"/>
      <c r="AW28" s="43"/>
    </row>
    <row r="29" spans="3:50" s="31" customFormat="1" outlineLevel="1">
      <c r="C29" s="42"/>
      <c r="D29" s="74" t="s">
        <v>401</v>
      </c>
      <c r="E29" s="309"/>
      <c r="F29" s="310"/>
      <c r="G29" s="73"/>
      <c r="H29" s="307"/>
      <c r="I29" s="308"/>
      <c r="J29" s="78"/>
      <c r="K29" s="307"/>
      <c r="L29" s="308"/>
      <c r="M29" s="78"/>
      <c r="N29" s="307"/>
      <c r="O29" s="308"/>
      <c r="P29" s="78">
        <v>5</v>
      </c>
      <c r="Q29" s="307"/>
      <c r="R29" s="308"/>
      <c r="S29" s="78"/>
      <c r="T29" s="307"/>
      <c r="U29" s="308"/>
      <c r="V29" s="78"/>
      <c r="W29" s="307"/>
      <c r="X29" s="308"/>
      <c r="Y29" s="78">
        <f>10.78+4+10.78+4.1</f>
        <v>29.659999999999997</v>
      </c>
      <c r="Z29" s="307"/>
      <c r="AA29" s="308"/>
      <c r="AB29" s="78"/>
      <c r="AC29" s="307"/>
      <c r="AD29" s="308"/>
      <c r="AE29" s="78">
        <f>Y29*P29</f>
        <v>148.29999999999998</v>
      </c>
      <c r="AF29" s="307"/>
      <c r="AG29" s="308"/>
      <c r="AH29" s="78"/>
      <c r="AI29" s="307"/>
      <c r="AJ29" s="308"/>
      <c r="AK29" s="78"/>
      <c r="AL29" s="13"/>
      <c r="AM29" s="69"/>
      <c r="AN29" s="70"/>
      <c r="AO29" s="21"/>
      <c r="AP29" s="44"/>
      <c r="AQ29" s="43"/>
      <c r="AR29" s="43"/>
      <c r="AS29" s="43"/>
      <c r="AT29" s="43"/>
      <c r="AU29" s="43"/>
      <c r="AV29" s="43"/>
      <c r="AW29" s="43"/>
    </row>
    <row r="30" spans="3:50" s="31" customFormat="1" outlineLevel="1">
      <c r="C30" s="42"/>
      <c r="D30" s="74" t="s">
        <v>402</v>
      </c>
      <c r="E30" s="309"/>
      <c r="F30" s="310"/>
      <c r="G30" s="73"/>
      <c r="H30" s="307"/>
      <c r="I30" s="308"/>
      <c r="J30" s="78"/>
      <c r="K30" s="307"/>
      <c r="L30" s="308"/>
      <c r="M30" s="78"/>
      <c r="N30" s="307"/>
      <c r="O30" s="308"/>
      <c r="P30" s="78">
        <v>5</v>
      </c>
      <c r="Q30" s="307"/>
      <c r="R30" s="308"/>
      <c r="S30" s="78"/>
      <c r="T30" s="307"/>
      <c r="U30" s="308"/>
      <c r="V30" s="78">
        <v>5.95</v>
      </c>
      <c r="W30" s="307"/>
      <c r="X30" s="308"/>
      <c r="Y30" s="78"/>
      <c r="Z30" s="307"/>
      <c r="AA30" s="308"/>
      <c r="AB30" s="78"/>
      <c r="AC30" s="307"/>
      <c r="AD30" s="308"/>
      <c r="AE30" s="78">
        <f>P30*V30</f>
        <v>29.75</v>
      </c>
      <c r="AF30" s="307"/>
      <c r="AG30" s="308"/>
      <c r="AH30" s="78"/>
      <c r="AI30" s="307"/>
      <c r="AJ30" s="308"/>
      <c r="AK30" s="78"/>
      <c r="AL30" s="13"/>
      <c r="AM30" s="69"/>
      <c r="AN30" s="70"/>
      <c r="AO30" s="21"/>
      <c r="AP30" s="44"/>
      <c r="AQ30" s="43"/>
      <c r="AR30" s="43"/>
      <c r="AS30" s="43"/>
      <c r="AT30" s="43"/>
      <c r="AU30" s="43"/>
      <c r="AV30" s="43"/>
      <c r="AW30" s="43"/>
    </row>
    <row r="31" spans="3:50" s="31" customFormat="1" outlineLevel="1">
      <c r="C31" s="42"/>
      <c r="D31" s="74" t="s">
        <v>403</v>
      </c>
      <c r="E31" s="309"/>
      <c r="F31" s="310"/>
      <c r="G31" s="73"/>
      <c r="H31" s="307"/>
      <c r="I31" s="308"/>
      <c r="J31" s="78"/>
      <c r="K31" s="307"/>
      <c r="L31" s="308"/>
      <c r="M31" s="78"/>
      <c r="N31" s="307"/>
      <c r="O31" s="308"/>
      <c r="P31" s="78">
        <v>6</v>
      </c>
      <c r="Q31" s="307"/>
      <c r="R31" s="308"/>
      <c r="S31" s="78"/>
      <c r="T31" s="307"/>
      <c r="U31" s="308"/>
      <c r="V31" s="78"/>
      <c r="W31" s="307"/>
      <c r="X31" s="308"/>
      <c r="Y31" s="78">
        <f>10.78+4+15.47+3.95+7.05+6.05</f>
        <v>47.3</v>
      </c>
      <c r="Z31" s="307"/>
      <c r="AA31" s="308"/>
      <c r="AB31" s="78"/>
      <c r="AC31" s="307"/>
      <c r="AD31" s="308"/>
      <c r="AE31" s="78">
        <f>Y31*P31</f>
        <v>283.79999999999995</v>
      </c>
      <c r="AF31" s="307"/>
      <c r="AG31" s="308"/>
      <c r="AH31" s="78"/>
      <c r="AI31" s="307"/>
      <c r="AJ31" s="308"/>
      <c r="AK31" s="78"/>
      <c r="AL31" s="13"/>
      <c r="AM31" s="69"/>
      <c r="AN31" s="70"/>
      <c r="AO31" s="21"/>
      <c r="AP31" s="44"/>
      <c r="AQ31" s="43"/>
      <c r="AR31" s="43"/>
      <c r="AS31" s="43"/>
      <c r="AT31" s="43"/>
      <c r="AU31" s="43"/>
      <c r="AV31" s="43"/>
      <c r="AW31" s="43"/>
    </row>
    <row r="32" spans="3:50" s="31" customFormat="1" outlineLevel="1">
      <c r="C32" s="42"/>
      <c r="D32" s="74" t="s">
        <v>404</v>
      </c>
      <c r="E32" s="309"/>
      <c r="F32" s="310"/>
      <c r="G32" s="73"/>
      <c r="H32" s="307"/>
      <c r="I32" s="308"/>
      <c r="J32" s="78"/>
      <c r="K32" s="307"/>
      <c r="L32" s="308"/>
      <c r="M32" s="78"/>
      <c r="N32" s="307"/>
      <c r="O32" s="308"/>
      <c r="P32" s="78">
        <v>6</v>
      </c>
      <c r="Q32" s="307"/>
      <c r="R32" s="308"/>
      <c r="S32" s="78"/>
      <c r="T32" s="307"/>
      <c r="U32" s="308"/>
      <c r="V32" s="78"/>
      <c r="W32" s="307"/>
      <c r="X32" s="308"/>
      <c r="Y32" s="78">
        <f>20.03+31.65+20.42</f>
        <v>72.099999999999994</v>
      </c>
      <c r="Z32" s="307"/>
      <c r="AA32" s="308"/>
      <c r="AB32" s="78"/>
      <c r="AC32" s="307"/>
      <c r="AD32" s="308"/>
      <c r="AE32" s="78">
        <f>Y32*P32</f>
        <v>432.59999999999997</v>
      </c>
      <c r="AF32" s="307"/>
      <c r="AG32" s="308"/>
      <c r="AH32" s="78"/>
      <c r="AI32" s="307"/>
      <c r="AJ32" s="308"/>
      <c r="AK32" s="78"/>
      <c r="AL32" s="13"/>
      <c r="AM32" s="69"/>
      <c r="AN32" s="70"/>
      <c r="AO32" s="21"/>
      <c r="AP32" s="44"/>
      <c r="AQ32" s="43"/>
      <c r="AR32" s="43"/>
      <c r="AS32" s="43"/>
      <c r="AT32" s="43"/>
      <c r="AU32" s="43"/>
      <c r="AV32" s="43"/>
      <c r="AW32" s="43"/>
    </row>
    <row r="33" spans="3:52" s="31" customFormat="1">
      <c r="C33" s="42"/>
      <c r="D33" s="91"/>
      <c r="E33" s="91"/>
      <c r="F33" s="91"/>
      <c r="G33" s="90"/>
      <c r="H33" s="90"/>
      <c r="I33" s="90"/>
      <c r="J33" s="81"/>
      <c r="K33" s="90"/>
      <c r="L33" s="90"/>
      <c r="M33" s="81"/>
      <c r="N33" s="90"/>
      <c r="O33" s="90"/>
      <c r="P33" s="81"/>
      <c r="Q33" s="90"/>
      <c r="R33" s="90"/>
      <c r="S33" s="81"/>
      <c r="T33" s="90"/>
      <c r="U33" s="90"/>
      <c r="V33" s="81"/>
      <c r="W33" s="90"/>
      <c r="X33" s="90"/>
      <c r="Y33" s="81"/>
      <c r="Z33" s="90"/>
      <c r="AA33" s="90"/>
      <c r="AB33" s="81"/>
      <c r="AC33" s="90"/>
      <c r="AD33" s="90"/>
      <c r="AE33" s="81"/>
      <c r="AF33" s="90"/>
      <c r="AG33" s="90"/>
      <c r="AH33" s="81"/>
      <c r="AI33" s="90"/>
      <c r="AJ33" s="90"/>
      <c r="AK33" s="81"/>
      <c r="AL33" s="13"/>
      <c r="AM33" s="69"/>
      <c r="AN33" s="70"/>
      <c r="AO33" s="21"/>
      <c r="AP33" s="44"/>
      <c r="AQ33" s="43"/>
      <c r="AR33" s="43"/>
      <c r="AS33" s="43"/>
      <c r="AT33" s="43"/>
      <c r="AU33" s="43"/>
      <c r="AV33" s="43"/>
      <c r="AW33" s="43"/>
    </row>
    <row r="34" spans="3:52" s="99" customFormat="1" ht="27.6">
      <c r="C34" s="93"/>
      <c r="D34" s="109" t="s">
        <v>405</v>
      </c>
      <c r="E34" s="319"/>
      <c r="F34" s="320"/>
      <c r="G34" s="110" t="s">
        <v>49</v>
      </c>
      <c r="H34" s="321"/>
      <c r="I34" s="322"/>
      <c r="J34" s="111"/>
      <c r="K34" s="321"/>
      <c r="L34" s="322"/>
      <c r="M34" s="111"/>
      <c r="N34" s="321"/>
      <c r="O34" s="322"/>
      <c r="P34" s="111"/>
      <c r="Q34" s="321"/>
      <c r="R34" s="322"/>
      <c r="S34" s="111"/>
      <c r="T34" s="321"/>
      <c r="U34" s="322"/>
      <c r="V34" s="111"/>
      <c r="W34" s="321"/>
      <c r="X34" s="322"/>
      <c r="Y34" s="111"/>
      <c r="Z34" s="321"/>
      <c r="AA34" s="322"/>
      <c r="AB34" s="111"/>
      <c r="AC34" s="321"/>
      <c r="AD34" s="322"/>
      <c r="AE34" s="112">
        <f>SUM(AE35:AE36)</f>
        <v>162</v>
      </c>
      <c r="AF34" s="321"/>
      <c r="AG34" s="322"/>
      <c r="AH34" s="111"/>
      <c r="AI34" s="321"/>
      <c r="AJ34" s="322"/>
      <c r="AK34" s="111"/>
      <c r="AL34" s="96"/>
      <c r="AP34" s="113"/>
      <c r="AQ34" s="113"/>
      <c r="AR34" s="113"/>
      <c r="AS34" s="113"/>
      <c r="AT34" s="105"/>
      <c r="AU34" s="113"/>
      <c r="AV34" s="113"/>
      <c r="AX34" s="100"/>
      <c r="AY34" s="114"/>
      <c r="AZ34" s="114"/>
    </row>
    <row r="35" spans="3:52" s="31" customFormat="1">
      <c r="C35" s="42"/>
      <c r="D35" s="74" t="s">
        <v>406</v>
      </c>
      <c r="E35" s="309"/>
      <c r="F35" s="310"/>
      <c r="G35" s="73"/>
      <c r="H35" s="307"/>
      <c r="I35" s="308"/>
      <c r="J35" s="78">
        <f>18*2</f>
        <v>36</v>
      </c>
      <c r="K35" s="307"/>
      <c r="L35" s="308"/>
      <c r="M35" s="78"/>
      <c r="N35" s="307"/>
      <c r="O35" s="308"/>
      <c r="P35" s="78">
        <v>1.8</v>
      </c>
      <c r="Q35" s="307"/>
      <c r="R35" s="308"/>
      <c r="S35" s="78"/>
      <c r="T35" s="307"/>
      <c r="U35" s="308"/>
      <c r="V35" s="78">
        <v>2.5</v>
      </c>
      <c r="W35" s="307"/>
      <c r="X35" s="308"/>
      <c r="Y35" s="78"/>
      <c r="Z35" s="307"/>
      <c r="AA35" s="308"/>
      <c r="AB35" s="78"/>
      <c r="AC35" s="307"/>
      <c r="AD35" s="308"/>
      <c r="AE35" s="78">
        <f>V35*P35*J35</f>
        <v>162</v>
      </c>
      <c r="AF35" s="307"/>
      <c r="AG35" s="308"/>
      <c r="AH35" s="78"/>
      <c r="AI35" s="307"/>
      <c r="AJ35" s="308"/>
      <c r="AK35" s="78"/>
      <c r="AL35" s="13"/>
      <c r="AM35" s="69"/>
      <c r="AN35" s="70"/>
      <c r="AO35" s="21"/>
      <c r="AP35" s="44"/>
      <c r="AQ35" s="43"/>
      <c r="AR35" s="43"/>
      <c r="AS35" s="43"/>
      <c r="AT35" s="43"/>
      <c r="AU35" s="43"/>
      <c r="AV35" s="43"/>
      <c r="AW35" s="43"/>
    </row>
    <row r="36" spans="3:52" s="31" customFormat="1">
      <c r="C36" s="42"/>
      <c r="D36" s="91"/>
      <c r="E36" s="91"/>
      <c r="F36" s="91"/>
      <c r="G36" s="90"/>
      <c r="H36" s="90"/>
      <c r="I36" s="90"/>
      <c r="J36" s="81"/>
      <c r="K36" s="90"/>
      <c r="L36" s="90"/>
      <c r="M36" s="81"/>
      <c r="N36" s="90"/>
      <c r="O36" s="90"/>
      <c r="P36" s="81"/>
      <c r="Q36" s="90"/>
      <c r="R36" s="90"/>
      <c r="S36" s="81"/>
      <c r="T36" s="90"/>
      <c r="U36" s="90"/>
      <c r="V36" s="81"/>
      <c r="W36" s="90"/>
      <c r="X36" s="90"/>
      <c r="Y36" s="81"/>
      <c r="Z36" s="90"/>
      <c r="AA36" s="90"/>
      <c r="AB36" s="81"/>
      <c r="AC36" s="90"/>
      <c r="AD36" s="90"/>
      <c r="AE36" s="81"/>
      <c r="AF36" s="90"/>
      <c r="AG36" s="90"/>
      <c r="AH36" s="81"/>
      <c r="AI36" s="90"/>
      <c r="AJ36" s="90"/>
      <c r="AK36" s="81"/>
      <c r="AL36" s="13"/>
      <c r="AM36" s="69"/>
      <c r="AN36" s="70"/>
      <c r="AO36" s="21"/>
      <c r="AP36" s="44"/>
      <c r="AQ36" s="43"/>
      <c r="AR36" s="43"/>
      <c r="AS36" s="43"/>
      <c r="AT36" s="43"/>
      <c r="AU36" s="43"/>
      <c r="AV36" s="43"/>
      <c r="AW36" s="43"/>
    </row>
    <row r="37" spans="3:52" s="99" customFormat="1" ht="26.25" customHeight="1">
      <c r="C37" s="93"/>
      <c r="D37" s="109" t="s">
        <v>407</v>
      </c>
      <c r="E37" s="319"/>
      <c r="F37" s="320"/>
      <c r="G37" s="110" t="s">
        <v>49</v>
      </c>
      <c r="H37" s="321"/>
      <c r="I37" s="322"/>
      <c r="J37" s="111"/>
      <c r="K37" s="321"/>
      <c r="L37" s="322"/>
      <c r="M37" s="111"/>
      <c r="N37" s="321"/>
      <c r="O37" s="322"/>
      <c r="P37" s="111"/>
      <c r="Q37" s="321"/>
      <c r="R37" s="322"/>
      <c r="S37" s="111"/>
      <c r="T37" s="321"/>
      <c r="U37" s="322"/>
      <c r="V37" s="111"/>
      <c r="W37" s="321"/>
      <c r="X37" s="322"/>
      <c r="Y37" s="111"/>
      <c r="Z37" s="321"/>
      <c r="AA37" s="322"/>
      <c r="AB37" s="111"/>
      <c r="AC37" s="321"/>
      <c r="AD37" s="322"/>
      <c r="AE37" s="112">
        <f>SUM(AE38:AE41)</f>
        <v>0</v>
      </c>
      <c r="AF37" s="321"/>
      <c r="AG37" s="322"/>
      <c r="AH37" s="111"/>
      <c r="AI37" s="321"/>
      <c r="AJ37" s="322"/>
      <c r="AK37" s="111"/>
      <c r="AL37" s="96"/>
      <c r="AP37" s="113"/>
      <c r="AQ37" s="113"/>
      <c r="AR37" s="113"/>
      <c r="AS37" s="113"/>
      <c r="AT37" s="105"/>
      <c r="AU37" s="113"/>
      <c r="AV37" s="113"/>
      <c r="AX37" s="100"/>
      <c r="AY37" s="114"/>
      <c r="AZ37" s="114"/>
    </row>
    <row r="38" spans="3:52" s="31" customFormat="1" outlineLevel="1">
      <c r="C38" s="42"/>
      <c r="D38" s="74" t="s">
        <v>408</v>
      </c>
      <c r="E38" s="309"/>
      <c r="F38" s="310"/>
      <c r="G38" s="73"/>
      <c r="H38" s="307"/>
      <c r="I38" s="308"/>
      <c r="J38" s="78"/>
      <c r="K38" s="307"/>
      <c r="L38" s="308"/>
      <c r="M38" s="78"/>
      <c r="N38" s="307"/>
      <c r="O38" s="308"/>
      <c r="P38" s="78"/>
      <c r="Q38" s="307"/>
      <c r="R38" s="308"/>
      <c r="S38" s="78"/>
      <c r="T38" s="307"/>
      <c r="U38" s="308"/>
      <c r="V38" s="78"/>
      <c r="W38" s="307"/>
      <c r="X38" s="308"/>
      <c r="Y38" s="78"/>
      <c r="Z38" s="307"/>
      <c r="AA38" s="308"/>
      <c r="AB38" s="78"/>
      <c r="AC38" s="307"/>
      <c r="AD38" s="308"/>
      <c r="AE38" s="78">
        <f>Y38*P38</f>
        <v>0</v>
      </c>
      <c r="AF38" s="307"/>
      <c r="AG38" s="308"/>
      <c r="AH38" s="78"/>
      <c r="AI38" s="307"/>
      <c r="AJ38" s="308"/>
      <c r="AK38" s="78"/>
      <c r="AL38" s="13"/>
      <c r="AM38" s="69"/>
      <c r="AN38" s="70"/>
      <c r="AO38" s="21"/>
      <c r="AP38" s="44"/>
      <c r="AQ38" s="43"/>
      <c r="AR38" s="43"/>
      <c r="AS38" s="43"/>
      <c r="AT38" s="43"/>
      <c r="AU38" s="43"/>
      <c r="AV38" s="43"/>
      <c r="AW38" s="43"/>
    </row>
    <row r="39" spans="3:52" s="31" customFormat="1" outlineLevel="1">
      <c r="C39" s="42"/>
      <c r="D39" s="74"/>
      <c r="E39" s="309"/>
      <c r="F39" s="310"/>
      <c r="G39" s="73"/>
      <c r="H39" s="307"/>
      <c r="I39" s="308"/>
      <c r="J39" s="78"/>
      <c r="K39" s="307"/>
      <c r="L39" s="308"/>
      <c r="M39" s="78"/>
      <c r="N39" s="307"/>
      <c r="O39" s="308"/>
      <c r="P39" s="78"/>
      <c r="Q39" s="307"/>
      <c r="R39" s="308"/>
      <c r="S39" s="78"/>
      <c r="T39" s="307"/>
      <c r="U39" s="308"/>
      <c r="V39" s="78"/>
      <c r="W39" s="307"/>
      <c r="X39" s="308"/>
      <c r="Y39" s="78"/>
      <c r="Z39" s="307"/>
      <c r="AA39" s="308"/>
      <c r="AB39" s="78"/>
      <c r="AC39" s="307"/>
      <c r="AD39" s="308"/>
      <c r="AE39" s="78">
        <f>P39*V39</f>
        <v>0</v>
      </c>
      <c r="AF39" s="307"/>
      <c r="AG39" s="308"/>
      <c r="AH39" s="78"/>
      <c r="AI39" s="307"/>
      <c r="AJ39" s="308"/>
      <c r="AK39" s="78"/>
      <c r="AL39" s="13"/>
      <c r="AM39" s="69"/>
      <c r="AN39" s="70"/>
      <c r="AO39" s="21"/>
      <c r="AP39" s="44"/>
      <c r="AQ39" s="43"/>
      <c r="AR39" s="43"/>
      <c r="AS39" s="43"/>
      <c r="AT39" s="43"/>
      <c r="AU39" s="43"/>
      <c r="AV39" s="43"/>
      <c r="AW39" s="43"/>
    </row>
    <row r="40" spans="3:52" s="31" customFormat="1" outlineLevel="1">
      <c r="C40" s="42"/>
      <c r="D40" s="74"/>
      <c r="E40" s="309"/>
      <c r="F40" s="310"/>
      <c r="G40" s="73"/>
      <c r="H40" s="307"/>
      <c r="I40" s="308"/>
      <c r="J40" s="78"/>
      <c r="K40" s="307"/>
      <c r="L40" s="308"/>
      <c r="M40" s="78"/>
      <c r="N40" s="307"/>
      <c r="O40" s="308"/>
      <c r="P40" s="78"/>
      <c r="Q40" s="307"/>
      <c r="R40" s="308"/>
      <c r="S40" s="78"/>
      <c r="T40" s="307"/>
      <c r="U40" s="308"/>
      <c r="V40" s="78"/>
      <c r="W40" s="307"/>
      <c r="X40" s="308"/>
      <c r="Y40" s="78"/>
      <c r="Z40" s="307"/>
      <c r="AA40" s="308"/>
      <c r="AB40" s="78"/>
      <c r="AC40" s="307"/>
      <c r="AD40" s="308"/>
      <c r="AE40" s="78">
        <f>P40*V40</f>
        <v>0</v>
      </c>
      <c r="AF40" s="307"/>
      <c r="AG40" s="308"/>
      <c r="AH40" s="78"/>
      <c r="AI40" s="307"/>
      <c r="AJ40" s="308"/>
      <c r="AK40" s="78"/>
      <c r="AL40" s="13"/>
      <c r="AM40" s="69"/>
      <c r="AN40" s="70"/>
      <c r="AO40" s="21"/>
      <c r="AP40" s="44"/>
      <c r="AQ40" s="43"/>
      <c r="AR40" s="43"/>
      <c r="AS40" s="43"/>
      <c r="AT40" s="43"/>
      <c r="AU40" s="43"/>
      <c r="AV40" s="43"/>
      <c r="AW40" s="43"/>
    </row>
    <row r="41" spans="3:52" s="31" customFormat="1" outlineLevel="1">
      <c r="C41" s="42"/>
      <c r="D41" s="74"/>
      <c r="E41" s="309"/>
      <c r="F41" s="310"/>
      <c r="G41" s="73"/>
      <c r="H41" s="307"/>
      <c r="I41" s="308"/>
      <c r="J41" s="78"/>
      <c r="K41" s="307"/>
      <c r="L41" s="308"/>
      <c r="M41" s="78"/>
      <c r="N41" s="307"/>
      <c r="O41" s="308"/>
      <c r="P41" s="78"/>
      <c r="Q41" s="307"/>
      <c r="R41" s="308"/>
      <c r="S41" s="78"/>
      <c r="T41" s="307"/>
      <c r="U41" s="308"/>
      <c r="V41" s="78"/>
      <c r="W41" s="307"/>
      <c r="X41" s="308"/>
      <c r="Y41" s="78"/>
      <c r="Z41" s="307"/>
      <c r="AA41" s="308"/>
      <c r="AB41" s="78"/>
      <c r="AC41" s="307"/>
      <c r="AD41" s="308"/>
      <c r="AE41" s="78">
        <f>P41*V41</f>
        <v>0</v>
      </c>
      <c r="AF41" s="307"/>
      <c r="AG41" s="308"/>
      <c r="AH41" s="78"/>
      <c r="AI41" s="307"/>
      <c r="AJ41" s="308"/>
      <c r="AK41" s="78"/>
      <c r="AL41" s="13"/>
      <c r="AM41" s="69"/>
      <c r="AN41" s="70"/>
      <c r="AO41" s="21"/>
      <c r="AP41" s="44"/>
      <c r="AQ41" s="43"/>
      <c r="AR41" s="43"/>
      <c r="AS41" s="43"/>
      <c r="AT41" s="43"/>
      <c r="AU41" s="43"/>
      <c r="AV41" s="43"/>
      <c r="AW41" s="43"/>
    </row>
    <row r="42" spans="3:52">
      <c r="C42" s="12"/>
      <c r="D42" s="91"/>
      <c r="E42" s="91"/>
      <c r="F42" s="91"/>
      <c r="G42" s="90"/>
      <c r="H42" s="90"/>
      <c r="I42" s="90"/>
      <c r="J42" s="81"/>
      <c r="K42" s="90"/>
      <c r="L42" s="90"/>
      <c r="M42" s="81"/>
      <c r="N42" s="90"/>
      <c r="O42" s="90"/>
      <c r="P42" s="81"/>
      <c r="Q42" s="90"/>
      <c r="R42" s="90"/>
      <c r="S42" s="81"/>
      <c r="T42" s="90"/>
      <c r="U42" s="90"/>
      <c r="V42" s="81"/>
      <c r="W42" s="90"/>
      <c r="X42" s="90"/>
      <c r="Y42" s="81"/>
      <c r="Z42" s="90"/>
      <c r="AA42" s="90"/>
      <c r="AB42" s="81"/>
      <c r="AC42" s="90"/>
      <c r="AD42" s="90"/>
      <c r="AE42" s="81"/>
      <c r="AF42" s="90"/>
      <c r="AG42" s="90"/>
      <c r="AH42" s="81"/>
      <c r="AI42" s="90"/>
      <c r="AJ42" s="90"/>
      <c r="AK42" s="81"/>
      <c r="AL42" s="13"/>
      <c r="AP42" s="72"/>
      <c r="AQ42" s="72"/>
      <c r="AR42" s="72"/>
      <c r="AS42" s="72"/>
      <c r="AT42" s="2"/>
      <c r="AU42" s="72"/>
      <c r="AV42" s="72"/>
      <c r="AY42" s="26"/>
      <c r="AZ42" s="26"/>
    </row>
    <row r="43" spans="3:52" ht="3" customHeight="1">
      <c r="C43" s="12"/>
      <c r="AG43" s="85"/>
      <c r="AJ43" s="85"/>
      <c r="AL43" s="13"/>
      <c r="AM43" s="66"/>
      <c r="AN43" s="68"/>
      <c r="AP43" s="22"/>
      <c r="AS43" s="1"/>
      <c r="AU43" s="1"/>
      <c r="AV43" s="1"/>
      <c r="AX43" s="1"/>
    </row>
    <row r="44" spans="3:52" s="99" customFormat="1" ht="15" customHeight="1">
      <c r="C44" s="93"/>
      <c r="D44" s="86" t="s">
        <v>409</v>
      </c>
      <c r="E44" s="86"/>
      <c r="F44" s="86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102">
        <f>SUM(X47:Y51)</f>
        <v>0</v>
      </c>
      <c r="Z44" s="102"/>
      <c r="AA44" s="102"/>
      <c r="AB44" s="102">
        <f>SUM(AA47:AB51)</f>
        <v>0</v>
      </c>
      <c r="AC44" s="102"/>
      <c r="AD44" s="102"/>
      <c r="AE44" s="102">
        <f>SUM(AD47:AE51)</f>
        <v>0</v>
      </c>
      <c r="AF44" s="102"/>
      <c r="AG44" s="95"/>
      <c r="AH44" s="102">
        <f>SUM(AG47:AH51)</f>
        <v>0</v>
      </c>
      <c r="AI44" s="102"/>
      <c r="AJ44" s="87">
        <f>SUM(AJ46:AJ47)</f>
        <v>0</v>
      </c>
      <c r="AK44" s="102">
        <f>SUM(AJ47:AK51)</f>
        <v>0</v>
      </c>
      <c r="AL44" s="96"/>
      <c r="AM44" s="97"/>
      <c r="AN44" s="98"/>
      <c r="AP44" s="100"/>
      <c r="AQ44" s="101"/>
      <c r="AR44" s="101"/>
    </row>
    <row r="45" spans="3:52" ht="3" customHeight="1">
      <c r="C45" s="12"/>
      <c r="D45" s="17"/>
      <c r="E45" s="17"/>
      <c r="F45" s="1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88"/>
      <c r="AH45" s="5"/>
      <c r="AI45" s="5"/>
      <c r="AJ45" s="88"/>
      <c r="AK45" s="5"/>
      <c r="AL45" s="13"/>
      <c r="AM45" s="66"/>
      <c r="AN45" s="68"/>
      <c r="AP45" s="22"/>
      <c r="AS45" s="1"/>
      <c r="AU45" s="1"/>
      <c r="AV45" s="1"/>
      <c r="AX45" s="1"/>
    </row>
    <row r="46" spans="3:52" ht="3" customHeight="1">
      <c r="C46" s="12"/>
      <c r="AL46" s="13"/>
      <c r="AM46" s="66"/>
      <c r="AN46" s="68"/>
      <c r="AP46" s="22"/>
      <c r="AS46" s="1"/>
      <c r="AU46" s="1"/>
      <c r="AV46" s="1"/>
      <c r="AX46" s="1"/>
    </row>
    <row r="47" spans="3:52" s="31" customFormat="1">
      <c r="C47" s="42"/>
      <c r="D47" s="74" t="s">
        <v>410</v>
      </c>
      <c r="E47" s="309"/>
      <c r="F47" s="310"/>
      <c r="G47" s="73" t="s">
        <v>49</v>
      </c>
      <c r="H47" s="307"/>
      <c r="I47" s="308"/>
      <c r="J47" s="78"/>
      <c r="K47" s="307"/>
      <c r="L47" s="308"/>
      <c r="M47" s="78"/>
      <c r="N47" s="307"/>
      <c r="O47" s="308"/>
      <c r="P47" s="78"/>
      <c r="Q47" s="307"/>
      <c r="R47" s="308"/>
      <c r="S47" s="78"/>
      <c r="T47" s="307"/>
      <c r="U47" s="308"/>
      <c r="V47" s="78"/>
      <c r="W47" s="307"/>
      <c r="X47" s="308"/>
      <c r="Y47" s="78">
        <f>J47*M47</f>
        <v>0</v>
      </c>
      <c r="Z47" s="307"/>
      <c r="AA47" s="308"/>
      <c r="AB47" s="78">
        <f>J47*P47</f>
        <v>0</v>
      </c>
      <c r="AC47" s="307"/>
      <c r="AD47" s="308"/>
      <c r="AE47" s="78">
        <f>J47*S47</f>
        <v>0</v>
      </c>
      <c r="AF47" s="307"/>
      <c r="AG47" s="308"/>
      <c r="AH47" s="78">
        <f>J47*V47</f>
        <v>0</v>
      </c>
      <c r="AI47" s="307"/>
      <c r="AJ47" s="308"/>
      <c r="AK47" s="78">
        <f>SUM(Y47:AH47)</f>
        <v>0</v>
      </c>
      <c r="AL47" s="13"/>
      <c r="AM47" s="69"/>
      <c r="AN47" s="70"/>
      <c r="AO47" s="21"/>
      <c r="AP47" s="44"/>
      <c r="AQ47" s="43"/>
      <c r="AR47" s="43"/>
      <c r="AS47" s="43"/>
      <c r="AT47" s="43"/>
      <c r="AU47" s="43"/>
      <c r="AV47" s="43"/>
      <c r="AW47" s="43"/>
    </row>
    <row r="48" spans="3:52">
      <c r="C48" s="12"/>
      <c r="D48" s="74" t="s">
        <v>411</v>
      </c>
      <c r="E48" s="309"/>
      <c r="F48" s="310"/>
      <c r="G48" s="73" t="s">
        <v>49</v>
      </c>
      <c r="H48" s="307"/>
      <c r="I48" s="308"/>
      <c r="J48" s="78"/>
      <c r="K48" s="307"/>
      <c r="L48" s="308"/>
      <c r="M48" s="78"/>
      <c r="N48" s="307"/>
      <c r="O48" s="308"/>
      <c r="P48" s="78"/>
      <c r="Q48" s="307"/>
      <c r="R48" s="308"/>
      <c r="S48" s="78"/>
      <c r="T48" s="307"/>
      <c r="U48" s="308"/>
      <c r="V48" s="78"/>
      <c r="W48" s="307"/>
      <c r="X48" s="308"/>
      <c r="Y48" s="78">
        <f>J48*M48</f>
        <v>0</v>
      </c>
      <c r="Z48" s="307"/>
      <c r="AA48" s="308"/>
      <c r="AB48" s="78">
        <f>J48*P48</f>
        <v>0</v>
      </c>
      <c r="AC48" s="307"/>
      <c r="AD48" s="308"/>
      <c r="AE48" s="78">
        <f>J48*S48</f>
        <v>0</v>
      </c>
      <c r="AF48" s="307"/>
      <c r="AG48" s="308"/>
      <c r="AH48" s="78">
        <f>J48*V48</f>
        <v>0</v>
      </c>
      <c r="AI48" s="307"/>
      <c r="AJ48" s="308"/>
      <c r="AK48" s="78">
        <f>SUM(Y48:AH48)</f>
        <v>0</v>
      </c>
      <c r="AL48" s="13"/>
      <c r="AP48" s="72"/>
      <c r="AQ48" s="72"/>
      <c r="AR48" s="72"/>
      <c r="AS48" s="72"/>
      <c r="AT48" s="2"/>
      <c r="AU48" s="72"/>
      <c r="AV48" s="72"/>
      <c r="AY48" s="26"/>
      <c r="AZ48" s="26"/>
    </row>
    <row r="49" spans="3:52">
      <c r="C49" s="12"/>
      <c r="D49" s="74" t="s">
        <v>412</v>
      </c>
      <c r="E49" s="309"/>
      <c r="F49" s="310"/>
      <c r="G49" s="73" t="s">
        <v>49</v>
      </c>
      <c r="H49" s="307"/>
      <c r="I49" s="308"/>
      <c r="J49" s="78"/>
      <c r="K49" s="307"/>
      <c r="L49" s="308"/>
      <c r="M49" s="78"/>
      <c r="N49" s="307"/>
      <c r="O49" s="308"/>
      <c r="P49" s="78"/>
      <c r="Q49" s="307"/>
      <c r="R49" s="308"/>
      <c r="S49" s="78"/>
      <c r="T49" s="307"/>
      <c r="U49" s="308"/>
      <c r="V49" s="78"/>
      <c r="W49" s="307"/>
      <c r="X49" s="308"/>
      <c r="Y49" s="78">
        <f>J49*M49</f>
        <v>0</v>
      </c>
      <c r="Z49" s="307"/>
      <c r="AA49" s="308"/>
      <c r="AB49" s="78">
        <f>J49*P49</f>
        <v>0</v>
      </c>
      <c r="AC49" s="307"/>
      <c r="AD49" s="308"/>
      <c r="AE49" s="78">
        <f>J49*S49</f>
        <v>0</v>
      </c>
      <c r="AF49" s="307"/>
      <c r="AG49" s="308"/>
      <c r="AH49" s="78">
        <f>J49*V49</f>
        <v>0</v>
      </c>
      <c r="AI49" s="307"/>
      <c r="AJ49" s="308"/>
      <c r="AK49" s="78">
        <f>SUM(Y49:AH49)</f>
        <v>0</v>
      </c>
      <c r="AL49" s="13"/>
      <c r="AP49" s="72"/>
      <c r="AQ49" s="72"/>
      <c r="AR49" s="72"/>
      <c r="AS49" s="72"/>
      <c r="AT49" s="2"/>
      <c r="AU49" s="72"/>
      <c r="AV49" s="72"/>
      <c r="AY49" s="26"/>
      <c r="AZ49" s="26"/>
    </row>
    <row r="50" spans="3:52" ht="27.6">
      <c r="C50" s="12"/>
      <c r="D50" s="74" t="s">
        <v>413</v>
      </c>
      <c r="E50" s="309"/>
      <c r="F50" s="310"/>
      <c r="G50" s="73" t="s">
        <v>49</v>
      </c>
      <c r="H50" s="307"/>
      <c r="I50" s="308"/>
      <c r="J50" s="78"/>
      <c r="K50" s="307"/>
      <c r="L50" s="308"/>
      <c r="M50" s="78"/>
      <c r="N50" s="307"/>
      <c r="O50" s="308"/>
      <c r="P50" s="78"/>
      <c r="Q50" s="307"/>
      <c r="R50" s="308"/>
      <c r="S50" s="78"/>
      <c r="T50" s="307"/>
      <c r="U50" s="308"/>
      <c r="V50" s="78"/>
      <c r="W50" s="307"/>
      <c r="X50" s="308"/>
      <c r="Y50" s="78">
        <f>J50*M50</f>
        <v>0</v>
      </c>
      <c r="Z50" s="307"/>
      <c r="AA50" s="308"/>
      <c r="AB50" s="78">
        <f>J50*P50</f>
        <v>0</v>
      </c>
      <c r="AC50" s="307"/>
      <c r="AD50" s="308"/>
      <c r="AE50" s="78">
        <f>J50*S50</f>
        <v>0</v>
      </c>
      <c r="AF50" s="307"/>
      <c r="AG50" s="308"/>
      <c r="AH50" s="78">
        <f>J50*V50</f>
        <v>0</v>
      </c>
      <c r="AI50" s="307"/>
      <c r="AJ50" s="308"/>
      <c r="AK50" s="78">
        <f>SUM(Y50:AH50)</f>
        <v>0</v>
      </c>
      <c r="AL50" s="13"/>
      <c r="AP50" s="72"/>
      <c r="AQ50" s="72"/>
      <c r="AR50" s="72"/>
      <c r="AS50" s="72"/>
      <c r="AT50" s="2"/>
      <c r="AU50" s="72"/>
      <c r="AV50" s="72"/>
      <c r="AY50" s="26"/>
      <c r="AZ50" s="26"/>
    </row>
    <row r="51" spans="3:52" ht="27.6">
      <c r="C51" s="12"/>
      <c r="D51" s="74" t="s">
        <v>414</v>
      </c>
      <c r="E51" s="309"/>
      <c r="F51" s="310"/>
      <c r="G51" s="73" t="s">
        <v>49</v>
      </c>
      <c r="H51" s="307"/>
      <c r="I51" s="308"/>
      <c r="J51" s="78"/>
      <c r="K51" s="307"/>
      <c r="L51" s="308"/>
      <c r="M51" s="78"/>
      <c r="N51" s="307"/>
      <c r="O51" s="308"/>
      <c r="P51" s="78"/>
      <c r="Q51" s="307"/>
      <c r="R51" s="308"/>
      <c r="S51" s="78"/>
      <c r="T51" s="307"/>
      <c r="U51" s="308"/>
      <c r="V51" s="78"/>
      <c r="W51" s="307"/>
      <c r="X51" s="308"/>
      <c r="Y51" s="78">
        <f>J51*M51</f>
        <v>0</v>
      </c>
      <c r="Z51" s="307"/>
      <c r="AA51" s="308"/>
      <c r="AB51" s="78">
        <f>J51*P51</f>
        <v>0</v>
      </c>
      <c r="AC51" s="307"/>
      <c r="AD51" s="308"/>
      <c r="AE51" s="78">
        <f>J51*S51</f>
        <v>0</v>
      </c>
      <c r="AF51" s="307"/>
      <c r="AG51" s="308"/>
      <c r="AH51" s="78">
        <f>J51*V51</f>
        <v>0</v>
      </c>
      <c r="AI51" s="307"/>
      <c r="AJ51" s="308"/>
      <c r="AK51" s="78">
        <f>SUM(Y51:AH51)</f>
        <v>0</v>
      </c>
      <c r="AL51" s="13"/>
      <c r="AP51" s="72"/>
      <c r="AQ51" s="72"/>
      <c r="AR51" s="72"/>
      <c r="AS51" s="72"/>
      <c r="AT51" s="2"/>
      <c r="AU51" s="72"/>
      <c r="AV51" s="72"/>
      <c r="AY51" s="26"/>
      <c r="AZ51" s="26"/>
    </row>
    <row r="52" spans="3:52">
      <c r="C52" s="12"/>
      <c r="D52" s="91"/>
      <c r="E52" s="91"/>
      <c r="F52" s="91"/>
      <c r="G52" s="90"/>
      <c r="H52" s="90"/>
      <c r="I52" s="90"/>
      <c r="J52" s="81"/>
      <c r="K52" s="90"/>
      <c r="L52" s="90"/>
      <c r="M52" s="81"/>
      <c r="N52" s="90"/>
      <c r="O52" s="90"/>
      <c r="P52" s="81"/>
      <c r="Q52" s="90"/>
      <c r="R52" s="90"/>
      <c r="S52" s="81"/>
      <c r="T52" s="90"/>
      <c r="U52" s="90"/>
      <c r="V52" s="81"/>
      <c r="W52" s="90"/>
      <c r="X52" s="90"/>
      <c r="Y52" s="81"/>
      <c r="Z52" s="90"/>
      <c r="AA52" s="90"/>
      <c r="AB52" s="81"/>
      <c r="AC52" s="90"/>
      <c r="AD52" s="90"/>
      <c r="AE52" s="81"/>
      <c r="AF52" s="90"/>
      <c r="AG52" s="90"/>
      <c r="AH52" s="81"/>
      <c r="AI52" s="90"/>
      <c r="AJ52" s="90"/>
      <c r="AK52" s="81"/>
      <c r="AL52" s="13"/>
      <c r="AP52" s="72"/>
      <c r="AQ52" s="72"/>
      <c r="AR52" s="72"/>
      <c r="AS52" s="72"/>
      <c r="AT52" s="2"/>
      <c r="AU52" s="72"/>
      <c r="AV52" s="72"/>
      <c r="AY52" s="26"/>
      <c r="AZ52" s="26"/>
    </row>
    <row r="53" spans="3:52" ht="3" customHeight="1">
      <c r="C53" s="12"/>
      <c r="AG53" s="85"/>
      <c r="AJ53" s="85"/>
      <c r="AL53" s="13"/>
      <c r="AM53" s="66"/>
      <c r="AN53" s="68"/>
      <c r="AP53" s="22"/>
      <c r="AS53" s="1"/>
      <c r="AU53" s="1"/>
      <c r="AV53" s="1"/>
      <c r="AX53" s="1"/>
    </row>
    <row r="54" spans="3:52" s="99" customFormat="1" ht="15" customHeight="1">
      <c r="C54" s="93"/>
      <c r="D54" s="86" t="s">
        <v>415</v>
      </c>
      <c r="E54" s="86"/>
      <c r="F54" s="86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102">
        <f>SUM(Y57:Y58)</f>
        <v>0</v>
      </c>
      <c r="Z54" s="102"/>
      <c r="AA54" s="102"/>
      <c r="AB54" s="102">
        <f>SUM(AB57:AB58)</f>
        <v>0</v>
      </c>
      <c r="AC54" s="102"/>
      <c r="AD54" s="102"/>
      <c r="AE54" s="102">
        <f>SUM(AE57:AE58)</f>
        <v>0</v>
      </c>
      <c r="AF54" s="102"/>
      <c r="AG54" s="95"/>
      <c r="AH54" s="102">
        <f>SUM(AH57:AH58)</f>
        <v>0</v>
      </c>
      <c r="AI54" s="102"/>
      <c r="AJ54" s="87">
        <f>SUM(AJ56:AJ57)</f>
        <v>0</v>
      </c>
      <c r="AK54" s="102">
        <f>SUM(AK57:AK58)</f>
        <v>0</v>
      </c>
      <c r="AL54" s="96"/>
      <c r="AM54" s="97"/>
      <c r="AN54" s="98"/>
      <c r="AP54" s="100"/>
      <c r="AQ54" s="101"/>
      <c r="AR54" s="101"/>
    </row>
    <row r="55" spans="3:52" ht="3" customHeight="1">
      <c r="C55" s="12"/>
      <c r="D55" s="17"/>
      <c r="E55" s="17"/>
      <c r="F55" s="17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88"/>
      <c r="AH55" s="5"/>
      <c r="AI55" s="5"/>
      <c r="AJ55" s="88"/>
      <c r="AK55" s="5"/>
      <c r="AL55" s="13"/>
      <c r="AM55" s="66"/>
      <c r="AN55" s="68"/>
      <c r="AP55" s="22"/>
      <c r="AS55" s="1"/>
      <c r="AU55" s="1"/>
      <c r="AV55" s="1"/>
      <c r="AX55" s="1"/>
    </row>
    <row r="56" spans="3:52" ht="3" customHeight="1">
      <c r="C56" s="12"/>
      <c r="AL56" s="13"/>
      <c r="AM56" s="66"/>
      <c r="AN56" s="68"/>
      <c r="AP56" s="22"/>
      <c r="AS56" s="1"/>
      <c r="AU56" s="1"/>
      <c r="AV56" s="1"/>
      <c r="AX56" s="1"/>
    </row>
    <row r="57" spans="3:52" s="31" customFormat="1" ht="27.6">
      <c r="C57" s="42"/>
      <c r="D57" s="74" t="s">
        <v>416</v>
      </c>
      <c r="E57" s="309"/>
      <c r="F57" s="310"/>
      <c r="G57" s="73" t="s">
        <v>49</v>
      </c>
      <c r="H57" s="307"/>
      <c r="I57" s="308"/>
      <c r="J57" s="78"/>
      <c r="K57" s="307"/>
      <c r="L57" s="308"/>
      <c r="M57" s="78"/>
      <c r="N57" s="307"/>
      <c r="O57" s="308"/>
      <c r="P57" s="78"/>
      <c r="Q57" s="307"/>
      <c r="R57" s="308"/>
      <c r="S57" s="78"/>
      <c r="T57" s="307"/>
      <c r="U57" s="308"/>
      <c r="V57" s="78"/>
      <c r="W57" s="307"/>
      <c r="X57" s="308"/>
      <c r="Y57" s="78">
        <f>J57*M57</f>
        <v>0</v>
      </c>
      <c r="Z57" s="307"/>
      <c r="AA57" s="308"/>
      <c r="AB57" s="78">
        <f>J57*P57</f>
        <v>0</v>
      </c>
      <c r="AC57" s="307"/>
      <c r="AD57" s="308"/>
      <c r="AE57" s="78">
        <f>J57*S57</f>
        <v>0</v>
      </c>
      <c r="AF57" s="307"/>
      <c r="AG57" s="308"/>
      <c r="AH57" s="78">
        <f>J57*V57</f>
        <v>0</v>
      </c>
      <c r="AI57" s="307"/>
      <c r="AJ57" s="308"/>
      <c r="AK57" s="78">
        <f>SUM(Y57:AH57)</f>
        <v>0</v>
      </c>
      <c r="AL57" s="13"/>
      <c r="AM57" s="69"/>
      <c r="AN57" s="70"/>
      <c r="AO57" s="21"/>
      <c r="AP57" s="44"/>
      <c r="AQ57" s="43"/>
      <c r="AR57" s="43"/>
      <c r="AS57" s="43"/>
      <c r="AT57" s="43"/>
      <c r="AU57" s="43"/>
      <c r="AV57" s="43"/>
      <c r="AW57" s="43"/>
    </row>
    <row r="58" spans="3:52" ht="27.6">
      <c r="C58" s="12"/>
      <c r="D58" s="74" t="s">
        <v>417</v>
      </c>
      <c r="E58" s="309"/>
      <c r="F58" s="310"/>
      <c r="G58" s="73" t="s">
        <v>19</v>
      </c>
      <c r="H58" s="307"/>
      <c r="I58" s="308"/>
      <c r="J58" s="78"/>
      <c r="K58" s="307"/>
      <c r="L58" s="308"/>
      <c r="M58" s="78"/>
      <c r="N58" s="307"/>
      <c r="O58" s="308"/>
      <c r="P58" s="78"/>
      <c r="Q58" s="307"/>
      <c r="R58" s="308"/>
      <c r="S58" s="78"/>
      <c r="T58" s="307"/>
      <c r="U58" s="308"/>
      <c r="V58" s="78"/>
      <c r="W58" s="307"/>
      <c r="X58" s="308"/>
      <c r="Y58" s="78">
        <f>J58*M58</f>
        <v>0</v>
      </c>
      <c r="Z58" s="307"/>
      <c r="AA58" s="308"/>
      <c r="AB58" s="78">
        <f>J58*P58</f>
        <v>0</v>
      </c>
      <c r="AC58" s="307"/>
      <c r="AD58" s="308"/>
      <c r="AE58" s="78">
        <f>J58*S58</f>
        <v>0</v>
      </c>
      <c r="AF58" s="307"/>
      <c r="AG58" s="308"/>
      <c r="AH58" s="78">
        <f>J58*V58</f>
        <v>0</v>
      </c>
      <c r="AI58" s="307"/>
      <c r="AJ58" s="308"/>
      <c r="AK58" s="78">
        <f>SUM(Y58:AH58)</f>
        <v>0</v>
      </c>
      <c r="AL58" s="13"/>
      <c r="AP58" s="72"/>
      <c r="AQ58" s="72"/>
      <c r="AR58" s="72"/>
      <c r="AS58" s="72"/>
      <c r="AT58" s="2"/>
      <c r="AU58" s="72"/>
      <c r="AV58" s="72"/>
      <c r="AY58" s="26"/>
      <c r="AZ58" s="26"/>
    </row>
    <row r="59" spans="3:52">
      <c r="C59" s="12"/>
      <c r="D59" s="91"/>
      <c r="E59" s="91"/>
      <c r="F59" s="91"/>
      <c r="G59" s="90"/>
      <c r="H59" s="90"/>
      <c r="I59" s="90"/>
      <c r="J59" s="81"/>
      <c r="K59" s="90"/>
      <c r="L59" s="90"/>
      <c r="M59" s="81"/>
      <c r="N59" s="90"/>
      <c r="O59" s="90"/>
      <c r="P59" s="81"/>
      <c r="Q59" s="90"/>
      <c r="R59" s="90"/>
      <c r="S59" s="81"/>
      <c r="T59" s="90"/>
      <c r="U59" s="90"/>
      <c r="V59" s="81"/>
      <c r="W59" s="90"/>
      <c r="X59" s="90"/>
      <c r="Y59" s="81"/>
      <c r="Z59" s="90"/>
      <c r="AA59" s="90"/>
      <c r="AB59" s="81"/>
      <c r="AC59" s="90"/>
      <c r="AD59" s="90"/>
      <c r="AE59" s="81"/>
      <c r="AF59" s="90"/>
      <c r="AG59" s="90"/>
      <c r="AH59" s="81"/>
      <c r="AI59" s="90"/>
      <c r="AJ59" s="90"/>
      <c r="AK59" s="81"/>
      <c r="AL59" s="13"/>
      <c r="AP59" s="72"/>
      <c r="AQ59" s="72"/>
      <c r="AR59" s="72"/>
      <c r="AS59" s="72"/>
      <c r="AT59" s="2"/>
      <c r="AU59" s="72"/>
      <c r="AV59" s="72"/>
      <c r="AY59" s="26"/>
      <c r="AZ59" s="26"/>
    </row>
    <row r="60" spans="3:52" ht="3" customHeight="1">
      <c r="C60" s="12"/>
      <c r="AG60" s="85"/>
      <c r="AJ60" s="85"/>
      <c r="AL60" s="13"/>
      <c r="AM60" s="66"/>
      <c r="AN60" s="68"/>
      <c r="AP60" s="22"/>
      <c r="AS60" s="1"/>
      <c r="AU60" s="1"/>
      <c r="AV60" s="1"/>
      <c r="AX60" s="1"/>
    </row>
    <row r="61" spans="3:52" s="99" customFormat="1" ht="15" customHeight="1">
      <c r="C61" s="93"/>
      <c r="D61" s="86" t="s">
        <v>418</v>
      </c>
      <c r="E61" s="86"/>
      <c r="F61" s="86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102">
        <f>SUM(Y64:Y69)</f>
        <v>0</v>
      </c>
      <c r="Z61" s="102"/>
      <c r="AA61" s="102"/>
      <c r="AB61" s="102">
        <f>SUM(AB64:AB69)</f>
        <v>0</v>
      </c>
      <c r="AC61" s="102"/>
      <c r="AD61" s="102"/>
      <c r="AE61" s="102">
        <f>SUM(AE64:AE69)</f>
        <v>0</v>
      </c>
      <c r="AF61" s="102"/>
      <c r="AG61" s="95"/>
      <c r="AH61" s="102">
        <f>SUM(AH64:AH69)</f>
        <v>0</v>
      </c>
      <c r="AI61" s="102"/>
      <c r="AJ61" s="87">
        <f>SUM(AJ63:AJ64)</f>
        <v>0</v>
      </c>
      <c r="AK61" s="102">
        <f>SUM(AK64:AK69)</f>
        <v>0</v>
      </c>
      <c r="AL61" s="96"/>
      <c r="AM61" s="97"/>
      <c r="AN61" s="98"/>
      <c r="AP61" s="100"/>
      <c r="AQ61" s="101"/>
      <c r="AR61" s="101"/>
    </row>
    <row r="62" spans="3:52" ht="3" customHeight="1">
      <c r="C62" s="12"/>
      <c r="D62" s="17"/>
      <c r="E62" s="17"/>
      <c r="F62" s="1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88"/>
      <c r="AH62" s="5"/>
      <c r="AI62" s="5"/>
      <c r="AJ62" s="88"/>
      <c r="AK62" s="5"/>
      <c r="AL62" s="13"/>
      <c r="AM62" s="66"/>
      <c r="AN62" s="68"/>
      <c r="AP62" s="22"/>
      <c r="AS62" s="1"/>
      <c r="AU62" s="1"/>
      <c r="AV62" s="1"/>
      <c r="AX62" s="1"/>
    </row>
    <row r="63" spans="3:52" ht="3" customHeight="1">
      <c r="C63" s="12"/>
      <c r="AL63" s="13"/>
      <c r="AM63" s="66"/>
      <c r="AN63" s="68"/>
      <c r="AP63" s="22"/>
      <c r="AS63" s="1"/>
      <c r="AU63" s="1"/>
      <c r="AV63" s="1"/>
      <c r="AX63" s="1"/>
    </row>
    <row r="64" spans="3:52" s="31" customFormat="1">
      <c r="C64" s="42"/>
      <c r="D64" s="74" t="s">
        <v>419</v>
      </c>
      <c r="E64" s="309"/>
      <c r="F64" s="310"/>
      <c r="G64" s="73" t="s">
        <v>76</v>
      </c>
      <c r="H64" s="307"/>
      <c r="I64" s="308"/>
      <c r="J64" s="78"/>
      <c r="K64" s="307"/>
      <c r="L64" s="308"/>
      <c r="M64" s="78"/>
      <c r="N64" s="307"/>
      <c r="O64" s="308"/>
      <c r="P64" s="78"/>
      <c r="Q64" s="307"/>
      <c r="R64" s="308"/>
      <c r="S64" s="78"/>
      <c r="T64" s="307"/>
      <c r="U64" s="308"/>
      <c r="V64" s="78"/>
      <c r="W64" s="307"/>
      <c r="X64" s="308"/>
      <c r="Y64" s="78">
        <f t="shared" ref="Y64:Y69" si="0">J64*M64</f>
        <v>0</v>
      </c>
      <c r="Z64" s="307"/>
      <c r="AA64" s="308"/>
      <c r="AB64" s="78">
        <f t="shared" ref="AB64:AB69" si="1">J64*P64</f>
        <v>0</v>
      </c>
      <c r="AC64" s="307"/>
      <c r="AD64" s="308"/>
      <c r="AE64" s="78">
        <f t="shared" ref="AE64:AE69" si="2">J64*S64</f>
        <v>0</v>
      </c>
      <c r="AF64" s="307"/>
      <c r="AG64" s="308"/>
      <c r="AH64" s="78">
        <f t="shared" ref="AH64:AH69" si="3">J64*V64</f>
        <v>0</v>
      </c>
      <c r="AI64" s="307"/>
      <c r="AJ64" s="308"/>
      <c r="AK64" s="78">
        <f t="shared" ref="AK64:AK69" si="4">SUM(Y64:AH64)</f>
        <v>0</v>
      </c>
      <c r="AL64" s="13"/>
      <c r="AM64" s="69"/>
      <c r="AN64" s="70"/>
      <c r="AO64" s="21"/>
      <c r="AP64" s="44"/>
      <c r="AQ64" s="43"/>
      <c r="AR64" s="43"/>
      <c r="AS64" s="43"/>
      <c r="AT64" s="43"/>
      <c r="AU64" s="43"/>
      <c r="AV64" s="43"/>
      <c r="AW64" s="43"/>
    </row>
    <row r="65" spans="3:52" ht="27.6">
      <c r="C65" s="12"/>
      <c r="D65" s="74" t="s">
        <v>420</v>
      </c>
      <c r="E65" s="309"/>
      <c r="F65" s="310"/>
      <c r="G65" s="73" t="s">
        <v>76</v>
      </c>
      <c r="H65" s="307"/>
      <c r="I65" s="308"/>
      <c r="J65" s="78"/>
      <c r="K65" s="307"/>
      <c r="L65" s="308"/>
      <c r="M65" s="78"/>
      <c r="N65" s="307"/>
      <c r="O65" s="308"/>
      <c r="P65" s="78"/>
      <c r="Q65" s="307"/>
      <c r="R65" s="308"/>
      <c r="S65" s="78"/>
      <c r="T65" s="307"/>
      <c r="U65" s="308"/>
      <c r="V65" s="78"/>
      <c r="W65" s="307"/>
      <c r="X65" s="308"/>
      <c r="Y65" s="78">
        <f t="shared" si="0"/>
        <v>0</v>
      </c>
      <c r="Z65" s="307"/>
      <c r="AA65" s="308"/>
      <c r="AB65" s="78">
        <f t="shared" si="1"/>
        <v>0</v>
      </c>
      <c r="AC65" s="307"/>
      <c r="AD65" s="308"/>
      <c r="AE65" s="78">
        <f t="shared" si="2"/>
        <v>0</v>
      </c>
      <c r="AF65" s="307"/>
      <c r="AG65" s="308"/>
      <c r="AH65" s="78">
        <f t="shared" si="3"/>
        <v>0</v>
      </c>
      <c r="AI65" s="307"/>
      <c r="AJ65" s="308"/>
      <c r="AK65" s="78">
        <f t="shared" si="4"/>
        <v>0</v>
      </c>
      <c r="AL65" s="13"/>
      <c r="AP65" s="72"/>
      <c r="AQ65" s="72"/>
      <c r="AR65" s="72"/>
      <c r="AS65" s="72"/>
      <c r="AT65" s="2"/>
      <c r="AU65" s="72"/>
      <c r="AV65" s="72"/>
      <c r="AY65" s="26"/>
      <c r="AZ65" s="26"/>
    </row>
    <row r="66" spans="3:52" ht="27.6">
      <c r="C66" s="12"/>
      <c r="D66" s="84" t="s">
        <v>421</v>
      </c>
      <c r="E66" s="309"/>
      <c r="F66" s="310"/>
      <c r="G66" s="73" t="s">
        <v>76</v>
      </c>
      <c r="H66" s="307"/>
      <c r="I66" s="308"/>
      <c r="J66" s="78"/>
      <c r="K66" s="307"/>
      <c r="L66" s="308"/>
      <c r="M66" s="78"/>
      <c r="N66" s="307"/>
      <c r="O66" s="308"/>
      <c r="P66" s="78"/>
      <c r="Q66" s="307"/>
      <c r="R66" s="308"/>
      <c r="S66" s="78"/>
      <c r="T66" s="307"/>
      <c r="U66" s="308"/>
      <c r="V66" s="78"/>
      <c r="W66" s="307"/>
      <c r="X66" s="308"/>
      <c r="Y66" s="78">
        <f t="shared" si="0"/>
        <v>0</v>
      </c>
      <c r="Z66" s="307"/>
      <c r="AA66" s="308"/>
      <c r="AB66" s="78">
        <f t="shared" si="1"/>
        <v>0</v>
      </c>
      <c r="AC66" s="307"/>
      <c r="AD66" s="308"/>
      <c r="AE66" s="78">
        <f t="shared" si="2"/>
        <v>0</v>
      </c>
      <c r="AF66" s="307"/>
      <c r="AG66" s="308"/>
      <c r="AH66" s="78">
        <f t="shared" si="3"/>
        <v>0</v>
      </c>
      <c r="AI66" s="307"/>
      <c r="AJ66" s="308"/>
      <c r="AK66" s="78">
        <f t="shared" si="4"/>
        <v>0</v>
      </c>
      <c r="AL66" s="13"/>
      <c r="AP66" s="72"/>
      <c r="AQ66" s="72"/>
      <c r="AR66" s="72"/>
      <c r="AS66" s="72"/>
      <c r="AT66" s="2"/>
      <c r="AU66" s="72"/>
      <c r="AV66" s="72"/>
      <c r="AY66" s="26"/>
      <c r="AZ66" s="26"/>
    </row>
    <row r="67" spans="3:52" ht="27.6">
      <c r="C67" s="12"/>
      <c r="D67" s="74" t="s">
        <v>422</v>
      </c>
      <c r="E67" s="309"/>
      <c r="F67" s="310"/>
      <c r="G67" s="73" t="s">
        <v>76</v>
      </c>
      <c r="H67" s="307"/>
      <c r="I67" s="308"/>
      <c r="J67" s="78"/>
      <c r="K67" s="307"/>
      <c r="L67" s="308"/>
      <c r="M67" s="78"/>
      <c r="N67" s="307"/>
      <c r="O67" s="308"/>
      <c r="P67" s="78"/>
      <c r="Q67" s="307"/>
      <c r="R67" s="308"/>
      <c r="S67" s="78"/>
      <c r="T67" s="307"/>
      <c r="U67" s="308"/>
      <c r="V67" s="78"/>
      <c r="W67" s="307"/>
      <c r="X67" s="308"/>
      <c r="Y67" s="78">
        <f t="shared" si="0"/>
        <v>0</v>
      </c>
      <c r="Z67" s="307"/>
      <c r="AA67" s="308"/>
      <c r="AB67" s="78">
        <f t="shared" si="1"/>
        <v>0</v>
      </c>
      <c r="AC67" s="307"/>
      <c r="AD67" s="308"/>
      <c r="AE67" s="78">
        <f t="shared" si="2"/>
        <v>0</v>
      </c>
      <c r="AF67" s="307"/>
      <c r="AG67" s="308"/>
      <c r="AH67" s="78">
        <f t="shared" si="3"/>
        <v>0</v>
      </c>
      <c r="AI67" s="307"/>
      <c r="AJ67" s="308"/>
      <c r="AK67" s="78">
        <f t="shared" si="4"/>
        <v>0</v>
      </c>
      <c r="AL67" s="13"/>
      <c r="AP67" s="72"/>
      <c r="AQ67" s="72"/>
      <c r="AR67" s="72"/>
      <c r="AS67" s="72"/>
      <c r="AT67" s="2"/>
      <c r="AU67" s="72"/>
      <c r="AV67" s="72"/>
      <c r="AY67" s="26"/>
      <c r="AZ67" s="26"/>
    </row>
    <row r="68" spans="3:52" ht="27.6">
      <c r="C68" s="12"/>
      <c r="D68" s="74" t="s">
        <v>423</v>
      </c>
      <c r="E68" s="309"/>
      <c r="F68" s="310"/>
      <c r="G68" s="73" t="s">
        <v>76</v>
      </c>
      <c r="H68" s="307"/>
      <c r="I68" s="308"/>
      <c r="J68" s="78"/>
      <c r="K68" s="307"/>
      <c r="L68" s="308"/>
      <c r="M68" s="78"/>
      <c r="N68" s="307"/>
      <c r="O68" s="308"/>
      <c r="P68" s="78"/>
      <c r="Q68" s="307"/>
      <c r="R68" s="308"/>
      <c r="S68" s="78"/>
      <c r="T68" s="307"/>
      <c r="U68" s="308"/>
      <c r="V68" s="78"/>
      <c r="W68" s="307"/>
      <c r="X68" s="308"/>
      <c r="Y68" s="78">
        <f t="shared" si="0"/>
        <v>0</v>
      </c>
      <c r="Z68" s="307"/>
      <c r="AA68" s="308"/>
      <c r="AB68" s="78">
        <f t="shared" si="1"/>
        <v>0</v>
      </c>
      <c r="AC68" s="307"/>
      <c r="AD68" s="308"/>
      <c r="AE68" s="78">
        <f t="shared" si="2"/>
        <v>0</v>
      </c>
      <c r="AF68" s="307"/>
      <c r="AG68" s="308"/>
      <c r="AH68" s="78">
        <f t="shared" si="3"/>
        <v>0</v>
      </c>
      <c r="AI68" s="307"/>
      <c r="AJ68" s="308"/>
      <c r="AK68" s="78">
        <f t="shared" si="4"/>
        <v>0</v>
      </c>
      <c r="AL68" s="13"/>
      <c r="AP68" s="72"/>
      <c r="AQ68" s="72"/>
      <c r="AR68" s="72"/>
      <c r="AS68" s="72"/>
      <c r="AT68" s="2"/>
      <c r="AU68" s="72"/>
      <c r="AV68" s="72"/>
      <c r="AY68" s="26"/>
      <c r="AZ68" s="26"/>
    </row>
    <row r="69" spans="3:52" ht="27.6">
      <c r="C69" s="12"/>
      <c r="D69" s="74" t="s">
        <v>424</v>
      </c>
      <c r="E69" s="309"/>
      <c r="F69" s="310"/>
      <c r="G69" s="73" t="s">
        <v>76</v>
      </c>
      <c r="H69" s="307"/>
      <c r="I69" s="308"/>
      <c r="J69" s="78"/>
      <c r="K69" s="307"/>
      <c r="L69" s="308"/>
      <c r="M69" s="78"/>
      <c r="N69" s="307"/>
      <c r="O69" s="308"/>
      <c r="P69" s="78"/>
      <c r="Q69" s="307"/>
      <c r="R69" s="308"/>
      <c r="S69" s="78"/>
      <c r="T69" s="307"/>
      <c r="U69" s="308"/>
      <c r="V69" s="78"/>
      <c r="W69" s="307"/>
      <c r="X69" s="308"/>
      <c r="Y69" s="78">
        <f t="shared" si="0"/>
        <v>0</v>
      </c>
      <c r="Z69" s="307"/>
      <c r="AA69" s="308"/>
      <c r="AB69" s="78">
        <f t="shared" si="1"/>
        <v>0</v>
      </c>
      <c r="AC69" s="307"/>
      <c r="AD69" s="308"/>
      <c r="AE69" s="78">
        <f t="shared" si="2"/>
        <v>0</v>
      </c>
      <c r="AF69" s="307"/>
      <c r="AG69" s="308"/>
      <c r="AH69" s="78">
        <f t="shared" si="3"/>
        <v>0</v>
      </c>
      <c r="AI69" s="307"/>
      <c r="AJ69" s="308"/>
      <c r="AK69" s="78">
        <f t="shared" si="4"/>
        <v>0</v>
      </c>
      <c r="AL69" s="13"/>
      <c r="AP69" s="72"/>
      <c r="AQ69" s="72"/>
      <c r="AR69" s="72"/>
      <c r="AS69" s="72"/>
      <c r="AT69" s="2"/>
      <c r="AU69" s="72"/>
      <c r="AV69" s="72"/>
      <c r="AY69" s="26"/>
      <c r="AZ69" s="26"/>
    </row>
    <row r="70" spans="3:52">
      <c r="C70" s="12"/>
      <c r="D70" s="91"/>
      <c r="E70" s="91"/>
      <c r="F70" s="91"/>
      <c r="G70" s="90"/>
      <c r="H70" s="90"/>
      <c r="I70" s="90"/>
      <c r="J70" s="81"/>
      <c r="K70" s="90"/>
      <c r="L70" s="90"/>
      <c r="M70" s="81"/>
      <c r="N70" s="90"/>
      <c r="O70" s="90"/>
      <c r="P70" s="81"/>
      <c r="Q70" s="90"/>
      <c r="R70" s="90"/>
      <c r="S70" s="81"/>
      <c r="T70" s="90"/>
      <c r="U70" s="90"/>
      <c r="V70" s="81"/>
      <c r="W70" s="90"/>
      <c r="X70" s="90"/>
      <c r="Y70" s="81"/>
      <c r="Z70" s="90"/>
      <c r="AA70" s="90"/>
      <c r="AB70" s="81"/>
      <c r="AC70" s="90"/>
      <c r="AD70" s="90"/>
      <c r="AE70" s="81"/>
      <c r="AF70" s="90"/>
      <c r="AG70" s="90"/>
      <c r="AH70" s="81"/>
      <c r="AI70" s="90"/>
      <c r="AJ70" s="90"/>
      <c r="AK70" s="81"/>
      <c r="AL70" s="13"/>
      <c r="AP70" s="72"/>
      <c r="AQ70" s="72"/>
      <c r="AR70" s="72"/>
      <c r="AS70" s="72"/>
      <c r="AT70" s="2"/>
      <c r="AU70" s="72"/>
      <c r="AV70" s="72"/>
      <c r="AY70" s="26"/>
      <c r="AZ70" s="26"/>
    </row>
    <row r="71" spans="3:52" ht="3" customHeight="1">
      <c r="C71" s="12"/>
      <c r="AG71" s="85"/>
      <c r="AJ71" s="85"/>
      <c r="AL71" s="13"/>
      <c r="AM71" s="66"/>
      <c r="AN71" s="68"/>
      <c r="AP71" s="22"/>
      <c r="AS71" s="1"/>
      <c r="AU71" s="1"/>
      <c r="AV71" s="1"/>
      <c r="AX71" s="1"/>
    </row>
    <row r="72" spans="3:52" s="99" customFormat="1" ht="15" customHeight="1">
      <c r="C72" s="93"/>
      <c r="D72" s="86" t="s">
        <v>425</v>
      </c>
      <c r="E72" s="86"/>
      <c r="F72" s="86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102">
        <f>SUM(Y75:Y77)</f>
        <v>0</v>
      </c>
      <c r="Z72" s="102"/>
      <c r="AA72" s="102"/>
      <c r="AB72" s="102">
        <f>SUM(AB75:AB77)</f>
        <v>0</v>
      </c>
      <c r="AC72" s="102"/>
      <c r="AD72" s="102"/>
      <c r="AE72" s="102">
        <f>SUM(AE75:AE77)</f>
        <v>0</v>
      </c>
      <c r="AF72" s="102"/>
      <c r="AG72" s="95"/>
      <c r="AH72" s="102">
        <f>SUM(AH75:AH77)</f>
        <v>0</v>
      </c>
      <c r="AI72" s="102"/>
      <c r="AJ72" s="87">
        <f>SUM(AJ74:AJ75)</f>
        <v>0</v>
      </c>
      <c r="AK72" s="102">
        <f>SUM(AK75:AK77)</f>
        <v>0</v>
      </c>
      <c r="AL72" s="96"/>
      <c r="AM72" s="97"/>
      <c r="AN72" s="98"/>
      <c r="AP72" s="100"/>
      <c r="AQ72" s="101"/>
      <c r="AR72" s="101"/>
    </row>
    <row r="73" spans="3:52" ht="3" customHeight="1">
      <c r="C73" s="12"/>
      <c r="D73" s="17"/>
      <c r="E73" s="17"/>
      <c r="F73" s="17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88"/>
      <c r="AH73" s="5"/>
      <c r="AI73" s="5"/>
      <c r="AJ73" s="88"/>
      <c r="AK73" s="5"/>
      <c r="AL73" s="13"/>
      <c r="AM73" s="66"/>
      <c r="AN73" s="68"/>
      <c r="AP73" s="22"/>
      <c r="AS73" s="1"/>
      <c r="AU73" s="1"/>
      <c r="AV73" s="1"/>
      <c r="AX73" s="1"/>
    </row>
    <row r="74" spans="3:52" ht="3" customHeight="1">
      <c r="C74" s="12"/>
      <c r="AL74" s="13"/>
      <c r="AM74" s="66"/>
      <c r="AN74" s="68"/>
      <c r="AP74" s="22"/>
      <c r="AS74" s="1"/>
      <c r="AU74" s="1"/>
      <c r="AV74" s="1"/>
      <c r="AX74" s="1"/>
    </row>
    <row r="75" spans="3:52" s="31" customFormat="1">
      <c r="C75" s="42"/>
      <c r="D75" s="74" t="s">
        <v>426</v>
      </c>
      <c r="E75" s="309"/>
      <c r="F75" s="310"/>
      <c r="G75" s="73" t="s">
        <v>19</v>
      </c>
      <c r="H75" s="307"/>
      <c r="I75" s="308"/>
      <c r="J75" s="78"/>
      <c r="K75" s="307"/>
      <c r="L75" s="308"/>
      <c r="M75" s="78"/>
      <c r="N75" s="307"/>
      <c r="O75" s="308"/>
      <c r="P75" s="78"/>
      <c r="Q75" s="307"/>
      <c r="R75" s="308"/>
      <c r="S75" s="78"/>
      <c r="T75" s="307"/>
      <c r="U75" s="308"/>
      <c r="V75" s="78"/>
      <c r="W75" s="307"/>
      <c r="X75" s="308"/>
      <c r="Y75" s="78">
        <f>J75*M75</f>
        <v>0</v>
      </c>
      <c r="Z75" s="307"/>
      <c r="AA75" s="308"/>
      <c r="AB75" s="78">
        <f>J75*P75</f>
        <v>0</v>
      </c>
      <c r="AC75" s="307"/>
      <c r="AD75" s="308"/>
      <c r="AE75" s="78">
        <f>J75*S75</f>
        <v>0</v>
      </c>
      <c r="AF75" s="307"/>
      <c r="AG75" s="308"/>
      <c r="AH75" s="78">
        <f>J75*V75</f>
        <v>0</v>
      </c>
      <c r="AI75" s="307"/>
      <c r="AJ75" s="308"/>
      <c r="AK75" s="78">
        <f>SUM(Y75:AH75)</f>
        <v>0</v>
      </c>
      <c r="AL75" s="13"/>
      <c r="AM75" s="69"/>
      <c r="AN75" s="70"/>
      <c r="AO75" s="21"/>
      <c r="AP75" s="44"/>
      <c r="AQ75" s="43"/>
      <c r="AR75" s="43"/>
      <c r="AS75" s="43"/>
      <c r="AT75" s="43"/>
      <c r="AU75" s="43"/>
      <c r="AV75" s="43"/>
      <c r="AW75" s="43"/>
    </row>
    <row r="76" spans="3:52" s="31" customFormat="1" ht="27.6">
      <c r="C76" s="42"/>
      <c r="D76" s="74" t="s">
        <v>427</v>
      </c>
      <c r="E76" s="309"/>
      <c r="F76" s="310"/>
      <c r="G76" s="73" t="s">
        <v>19</v>
      </c>
      <c r="H76" s="307"/>
      <c r="I76" s="308"/>
      <c r="J76" s="78"/>
      <c r="K76" s="307"/>
      <c r="L76" s="308"/>
      <c r="M76" s="78"/>
      <c r="N76" s="307"/>
      <c r="O76" s="308"/>
      <c r="P76" s="78"/>
      <c r="Q76" s="307"/>
      <c r="R76" s="308"/>
      <c r="S76" s="78"/>
      <c r="T76" s="307"/>
      <c r="U76" s="308"/>
      <c r="V76" s="78"/>
      <c r="W76" s="307"/>
      <c r="X76" s="308"/>
      <c r="Y76" s="78">
        <f>J76*M76</f>
        <v>0</v>
      </c>
      <c r="Z76" s="307"/>
      <c r="AA76" s="308"/>
      <c r="AB76" s="78">
        <f>J76*P76</f>
        <v>0</v>
      </c>
      <c r="AC76" s="307"/>
      <c r="AD76" s="308"/>
      <c r="AE76" s="78">
        <f>J76*S76</f>
        <v>0</v>
      </c>
      <c r="AF76" s="307"/>
      <c r="AG76" s="308"/>
      <c r="AH76" s="78">
        <f>J76*V76</f>
        <v>0</v>
      </c>
      <c r="AI76" s="307"/>
      <c r="AJ76" s="308"/>
      <c r="AK76" s="78">
        <f>SUM(Y76:AH76)</f>
        <v>0</v>
      </c>
      <c r="AL76" s="13"/>
      <c r="AM76" s="69"/>
      <c r="AN76" s="70"/>
      <c r="AO76" s="21"/>
      <c r="AP76" s="44"/>
      <c r="AQ76" s="43"/>
      <c r="AR76" s="43"/>
      <c r="AS76" s="43"/>
      <c r="AT76" s="43"/>
      <c r="AU76" s="43"/>
      <c r="AV76" s="43"/>
      <c r="AW76" s="43"/>
    </row>
    <row r="77" spans="3:52">
      <c r="C77" s="12"/>
      <c r="D77" s="74" t="s">
        <v>428</v>
      </c>
      <c r="E77" s="309"/>
      <c r="F77" s="310"/>
      <c r="G77" s="73" t="s">
        <v>19</v>
      </c>
      <c r="H77" s="307"/>
      <c r="I77" s="308"/>
      <c r="J77" s="78"/>
      <c r="K77" s="307"/>
      <c r="L77" s="308"/>
      <c r="M77" s="78"/>
      <c r="N77" s="307"/>
      <c r="O77" s="308"/>
      <c r="P77" s="78"/>
      <c r="Q77" s="307"/>
      <c r="R77" s="308"/>
      <c r="S77" s="78"/>
      <c r="T77" s="307"/>
      <c r="U77" s="308"/>
      <c r="V77" s="78"/>
      <c r="W77" s="307"/>
      <c r="X77" s="308"/>
      <c r="Y77" s="78">
        <f>J77*M77</f>
        <v>0</v>
      </c>
      <c r="Z77" s="307"/>
      <c r="AA77" s="308"/>
      <c r="AB77" s="78">
        <f>J77*P77</f>
        <v>0</v>
      </c>
      <c r="AC77" s="307"/>
      <c r="AD77" s="308"/>
      <c r="AE77" s="78">
        <f>J77*S77</f>
        <v>0</v>
      </c>
      <c r="AF77" s="307"/>
      <c r="AG77" s="308"/>
      <c r="AH77" s="78">
        <f>J77*V77</f>
        <v>0</v>
      </c>
      <c r="AI77" s="307"/>
      <c r="AJ77" s="308"/>
      <c r="AK77" s="78">
        <f>SUM(Y77:AH77)</f>
        <v>0</v>
      </c>
      <c r="AL77" s="13"/>
      <c r="AP77" s="72"/>
      <c r="AQ77" s="72"/>
      <c r="AR77" s="72"/>
      <c r="AS77" s="72"/>
      <c r="AT77" s="2"/>
      <c r="AU77" s="72"/>
      <c r="AV77" s="72"/>
      <c r="AY77" s="26"/>
      <c r="AZ77" s="26"/>
    </row>
    <row r="78" spans="3:52">
      <c r="C78" s="12"/>
      <c r="D78" s="91"/>
      <c r="E78" s="91"/>
      <c r="F78" s="91"/>
      <c r="G78" s="90"/>
      <c r="H78" s="90"/>
      <c r="I78" s="90"/>
      <c r="J78" s="81"/>
      <c r="K78" s="90"/>
      <c r="L78" s="90"/>
      <c r="M78" s="81"/>
      <c r="N78" s="90"/>
      <c r="O78" s="90"/>
      <c r="P78" s="81"/>
      <c r="Q78" s="90"/>
      <c r="R78" s="90"/>
      <c r="S78" s="81"/>
      <c r="T78" s="90"/>
      <c r="U78" s="90"/>
      <c r="V78" s="81"/>
      <c r="W78" s="90"/>
      <c r="X78" s="90"/>
      <c r="Y78" s="81"/>
      <c r="Z78" s="90"/>
      <c r="AA78" s="90"/>
      <c r="AB78" s="81"/>
      <c r="AC78" s="90"/>
      <c r="AD78" s="90"/>
      <c r="AE78" s="81"/>
      <c r="AF78" s="90"/>
      <c r="AG78" s="90"/>
      <c r="AH78" s="81"/>
      <c r="AI78" s="90"/>
      <c r="AJ78" s="90"/>
      <c r="AK78" s="81"/>
      <c r="AL78" s="13"/>
      <c r="AP78" s="72"/>
      <c r="AQ78" s="72"/>
      <c r="AR78" s="72"/>
      <c r="AS78" s="72"/>
      <c r="AT78" s="2"/>
      <c r="AU78" s="72"/>
      <c r="AV78" s="72"/>
      <c r="AY78" s="26"/>
      <c r="AZ78" s="26"/>
    </row>
    <row r="79" spans="3:52" ht="3" customHeight="1">
      <c r="C79" s="12"/>
      <c r="AG79" s="85"/>
      <c r="AJ79" s="85"/>
      <c r="AL79" s="13"/>
      <c r="AM79" s="66"/>
      <c r="AN79" s="68"/>
      <c r="AP79" s="22"/>
      <c r="AS79" s="1"/>
      <c r="AU79" s="1"/>
      <c r="AV79" s="1"/>
      <c r="AX79" s="1"/>
    </row>
    <row r="80" spans="3:52" s="99" customFormat="1" ht="15" customHeight="1">
      <c r="C80" s="93"/>
      <c r="D80" s="92" t="s">
        <v>429</v>
      </c>
      <c r="E80" s="86"/>
      <c r="F80" s="86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102">
        <f>SUM(Y83:Y90)</f>
        <v>0</v>
      </c>
      <c r="Z80" s="102"/>
      <c r="AA80" s="102"/>
      <c r="AB80" s="102">
        <f>SUM(AB83:AB90)</f>
        <v>0</v>
      </c>
      <c r="AC80" s="102"/>
      <c r="AD80" s="102"/>
      <c r="AE80" s="102">
        <f>SUM(AE83:AE90)</f>
        <v>0</v>
      </c>
      <c r="AF80" s="102"/>
      <c r="AG80" s="95"/>
      <c r="AH80" s="102">
        <f>SUM(AH83:AH90)</f>
        <v>0</v>
      </c>
      <c r="AI80" s="102"/>
      <c r="AJ80" s="87">
        <f>SUM(AJ82:AJ83)</f>
        <v>0</v>
      </c>
      <c r="AK80" s="102">
        <f>SUM(AK83:AK90)</f>
        <v>0</v>
      </c>
      <c r="AL80" s="96"/>
      <c r="AM80" s="97"/>
      <c r="AN80" s="98"/>
      <c r="AP80" s="100"/>
      <c r="AQ80" s="101"/>
      <c r="AR80" s="101"/>
    </row>
    <row r="81" spans="3:52" ht="3" customHeight="1">
      <c r="C81" s="12"/>
      <c r="D81" s="17"/>
      <c r="E81" s="17"/>
      <c r="F81" s="1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88"/>
      <c r="AH81" s="5"/>
      <c r="AI81" s="5"/>
      <c r="AJ81" s="88"/>
      <c r="AK81" s="5"/>
      <c r="AL81" s="13"/>
      <c r="AM81" s="66"/>
      <c r="AN81" s="68"/>
      <c r="AP81" s="22"/>
      <c r="AS81" s="1"/>
      <c r="AU81" s="1"/>
      <c r="AV81" s="1"/>
      <c r="AX81" s="1"/>
    </row>
    <row r="82" spans="3:52" ht="3" customHeight="1">
      <c r="C82" s="12"/>
      <c r="AL82" s="13"/>
      <c r="AM82" s="66"/>
      <c r="AN82" s="68"/>
      <c r="AP82" s="22"/>
      <c r="AS82" s="1"/>
      <c r="AU82" s="1"/>
      <c r="AV82" s="1"/>
      <c r="AX82" s="1"/>
    </row>
    <row r="83" spans="3:52" s="31" customFormat="1">
      <c r="C83" s="42"/>
      <c r="D83" s="74" t="s">
        <v>430</v>
      </c>
      <c r="E83" s="309"/>
      <c r="F83" s="310"/>
      <c r="G83" s="73" t="s">
        <v>19</v>
      </c>
      <c r="H83" s="307"/>
      <c r="I83" s="308"/>
      <c r="J83" s="78"/>
      <c r="K83" s="307"/>
      <c r="L83" s="308"/>
      <c r="M83" s="78"/>
      <c r="N83" s="307"/>
      <c r="O83" s="308"/>
      <c r="P83" s="78"/>
      <c r="Q83" s="307"/>
      <c r="R83" s="308"/>
      <c r="S83" s="78"/>
      <c r="T83" s="307"/>
      <c r="U83" s="308"/>
      <c r="V83" s="78"/>
      <c r="W83" s="307"/>
      <c r="X83" s="308"/>
      <c r="Y83" s="78">
        <f t="shared" ref="Y83:Y90" si="5">J83*M83</f>
        <v>0</v>
      </c>
      <c r="Z83" s="307"/>
      <c r="AA83" s="308"/>
      <c r="AB83" s="78">
        <f t="shared" ref="AB83:AB90" si="6">J83*P83</f>
        <v>0</v>
      </c>
      <c r="AC83" s="307"/>
      <c r="AD83" s="308"/>
      <c r="AE83" s="78">
        <f t="shared" ref="AE83:AE90" si="7">J83*S83</f>
        <v>0</v>
      </c>
      <c r="AF83" s="307"/>
      <c r="AG83" s="308"/>
      <c r="AH83" s="78">
        <f t="shared" ref="AH83:AH90" si="8">J83*V83</f>
        <v>0</v>
      </c>
      <c r="AI83" s="307"/>
      <c r="AJ83" s="308"/>
      <c r="AK83" s="78">
        <f t="shared" ref="AK83:AK90" si="9">SUM(Y83:AH83)</f>
        <v>0</v>
      </c>
      <c r="AL83" s="13"/>
      <c r="AM83" s="69"/>
      <c r="AN83" s="70"/>
      <c r="AO83" s="21"/>
      <c r="AP83" s="44"/>
      <c r="AQ83" s="43"/>
      <c r="AR83" s="43"/>
      <c r="AS83" s="43"/>
      <c r="AT83" s="43"/>
      <c r="AU83" s="43"/>
      <c r="AV83" s="43"/>
      <c r="AW83" s="43"/>
    </row>
    <row r="84" spans="3:52">
      <c r="C84" s="12"/>
      <c r="D84" s="74" t="s">
        <v>431</v>
      </c>
      <c r="E84" s="309"/>
      <c r="F84" s="310"/>
      <c r="G84" s="73" t="s">
        <v>19</v>
      </c>
      <c r="H84" s="307"/>
      <c r="I84" s="308"/>
      <c r="J84" s="78"/>
      <c r="K84" s="307"/>
      <c r="L84" s="308"/>
      <c r="M84" s="78"/>
      <c r="N84" s="307"/>
      <c r="O84" s="308"/>
      <c r="P84" s="78"/>
      <c r="Q84" s="307"/>
      <c r="R84" s="308"/>
      <c r="S84" s="78"/>
      <c r="T84" s="307"/>
      <c r="U84" s="308"/>
      <c r="V84" s="78"/>
      <c r="W84" s="307"/>
      <c r="X84" s="308"/>
      <c r="Y84" s="78">
        <f t="shared" si="5"/>
        <v>0</v>
      </c>
      <c r="Z84" s="307"/>
      <c r="AA84" s="308"/>
      <c r="AB84" s="78">
        <f t="shared" si="6"/>
        <v>0</v>
      </c>
      <c r="AC84" s="307"/>
      <c r="AD84" s="308"/>
      <c r="AE84" s="78">
        <f t="shared" si="7"/>
        <v>0</v>
      </c>
      <c r="AF84" s="307"/>
      <c r="AG84" s="308"/>
      <c r="AH84" s="78">
        <f t="shared" si="8"/>
        <v>0</v>
      </c>
      <c r="AI84" s="307"/>
      <c r="AJ84" s="308"/>
      <c r="AK84" s="78">
        <f t="shared" si="9"/>
        <v>0</v>
      </c>
      <c r="AL84" s="13"/>
      <c r="AP84" s="72"/>
      <c r="AQ84" s="72"/>
      <c r="AR84" s="72"/>
      <c r="AS84" s="72"/>
      <c r="AT84" s="2"/>
      <c r="AU84" s="72"/>
      <c r="AV84" s="72"/>
      <c r="AY84" s="26"/>
      <c r="AZ84" s="26"/>
    </row>
    <row r="85" spans="3:52">
      <c r="C85" s="12"/>
      <c r="D85" s="74" t="s">
        <v>204</v>
      </c>
      <c r="E85" s="309"/>
      <c r="F85" s="310"/>
      <c r="G85" s="73" t="s">
        <v>19</v>
      </c>
      <c r="H85" s="307"/>
      <c r="I85" s="308"/>
      <c r="J85" s="78"/>
      <c r="K85" s="307"/>
      <c r="L85" s="308"/>
      <c r="M85" s="78"/>
      <c r="N85" s="307"/>
      <c r="O85" s="308"/>
      <c r="P85" s="78"/>
      <c r="Q85" s="307"/>
      <c r="R85" s="308"/>
      <c r="S85" s="78"/>
      <c r="T85" s="307"/>
      <c r="U85" s="308"/>
      <c r="V85" s="78"/>
      <c r="W85" s="307"/>
      <c r="X85" s="308"/>
      <c r="Y85" s="78">
        <f t="shared" si="5"/>
        <v>0</v>
      </c>
      <c r="Z85" s="307"/>
      <c r="AA85" s="308"/>
      <c r="AB85" s="78">
        <f t="shared" si="6"/>
        <v>0</v>
      </c>
      <c r="AC85" s="307"/>
      <c r="AD85" s="308"/>
      <c r="AE85" s="78">
        <f t="shared" si="7"/>
        <v>0</v>
      </c>
      <c r="AF85" s="307"/>
      <c r="AG85" s="308"/>
      <c r="AH85" s="78">
        <f t="shared" si="8"/>
        <v>0</v>
      </c>
      <c r="AI85" s="307"/>
      <c r="AJ85" s="308"/>
      <c r="AK85" s="78">
        <f t="shared" si="9"/>
        <v>0</v>
      </c>
      <c r="AL85" s="13"/>
      <c r="AP85" s="72"/>
      <c r="AQ85" s="72"/>
      <c r="AR85" s="72"/>
      <c r="AS85" s="72"/>
      <c r="AT85" s="2"/>
      <c r="AU85" s="72"/>
      <c r="AV85" s="72"/>
      <c r="AY85" s="26"/>
      <c r="AZ85" s="26"/>
    </row>
    <row r="86" spans="3:52">
      <c r="C86" s="12"/>
      <c r="D86" s="74" t="s">
        <v>432</v>
      </c>
      <c r="E86" s="309"/>
      <c r="F86" s="310"/>
      <c r="G86" s="73" t="s">
        <v>19</v>
      </c>
      <c r="H86" s="307"/>
      <c r="I86" s="308"/>
      <c r="J86" s="78"/>
      <c r="K86" s="307"/>
      <c r="L86" s="308"/>
      <c r="M86" s="78"/>
      <c r="N86" s="307"/>
      <c r="O86" s="308"/>
      <c r="P86" s="78"/>
      <c r="Q86" s="307"/>
      <c r="R86" s="308"/>
      <c r="S86" s="78"/>
      <c r="T86" s="307"/>
      <c r="U86" s="308"/>
      <c r="V86" s="78"/>
      <c r="W86" s="307"/>
      <c r="X86" s="308"/>
      <c r="Y86" s="78">
        <f t="shared" si="5"/>
        <v>0</v>
      </c>
      <c r="Z86" s="307"/>
      <c r="AA86" s="308"/>
      <c r="AB86" s="78">
        <f t="shared" si="6"/>
        <v>0</v>
      </c>
      <c r="AC86" s="307"/>
      <c r="AD86" s="308"/>
      <c r="AE86" s="78">
        <f t="shared" si="7"/>
        <v>0</v>
      </c>
      <c r="AF86" s="307"/>
      <c r="AG86" s="308"/>
      <c r="AH86" s="78">
        <f t="shared" si="8"/>
        <v>0</v>
      </c>
      <c r="AI86" s="307"/>
      <c r="AJ86" s="308"/>
      <c r="AK86" s="78">
        <f t="shared" si="9"/>
        <v>0</v>
      </c>
      <c r="AL86" s="13"/>
      <c r="AP86" s="72"/>
      <c r="AQ86" s="72"/>
      <c r="AR86" s="72"/>
      <c r="AS86" s="72"/>
      <c r="AT86" s="2"/>
      <c r="AU86" s="72"/>
      <c r="AV86" s="72"/>
      <c r="AY86" s="26"/>
      <c r="AZ86" s="26"/>
    </row>
    <row r="87" spans="3:52">
      <c r="C87" s="12"/>
      <c r="D87" s="74" t="s">
        <v>433</v>
      </c>
      <c r="E87" s="309"/>
      <c r="F87" s="310"/>
      <c r="G87" s="73" t="s">
        <v>19</v>
      </c>
      <c r="H87" s="307"/>
      <c r="I87" s="308"/>
      <c r="J87" s="78"/>
      <c r="K87" s="307"/>
      <c r="L87" s="308"/>
      <c r="M87" s="78"/>
      <c r="N87" s="307"/>
      <c r="O87" s="308"/>
      <c r="P87" s="78"/>
      <c r="Q87" s="307"/>
      <c r="R87" s="308"/>
      <c r="S87" s="78"/>
      <c r="T87" s="307"/>
      <c r="U87" s="308"/>
      <c r="V87" s="78"/>
      <c r="W87" s="307"/>
      <c r="X87" s="308"/>
      <c r="Y87" s="78">
        <f t="shared" si="5"/>
        <v>0</v>
      </c>
      <c r="Z87" s="307"/>
      <c r="AA87" s="308"/>
      <c r="AB87" s="78">
        <f t="shared" si="6"/>
        <v>0</v>
      </c>
      <c r="AC87" s="307"/>
      <c r="AD87" s="308"/>
      <c r="AE87" s="78">
        <f t="shared" si="7"/>
        <v>0</v>
      </c>
      <c r="AF87" s="307"/>
      <c r="AG87" s="308"/>
      <c r="AH87" s="78">
        <f t="shared" si="8"/>
        <v>0</v>
      </c>
      <c r="AI87" s="307"/>
      <c r="AJ87" s="308"/>
      <c r="AK87" s="78">
        <f t="shared" si="9"/>
        <v>0</v>
      </c>
      <c r="AL87" s="13"/>
      <c r="AP87" s="72"/>
      <c r="AQ87" s="72"/>
      <c r="AR87" s="72"/>
      <c r="AS87" s="72"/>
      <c r="AT87" s="2"/>
      <c r="AU87" s="72"/>
      <c r="AV87" s="72"/>
      <c r="AY87" s="26"/>
      <c r="AZ87" s="26"/>
    </row>
    <row r="88" spans="3:52">
      <c r="C88" s="12"/>
      <c r="D88" s="74" t="s">
        <v>434</v>
      </c>
      <c r="E88" s="309"/>
      <c r="F88" s="310"/>
      <c r="G88" s="73" t="s">
        <v>19</v>
      </c>
      <c r="H88" s="307"/>
      <c r="I88" s="308"/>
      <c r="J88" s="78"/>
      <c r="K88" s="307"/>
      <c r="L88" s="308"/>
      <c r="M88" s="78"/>
      <c r="N88" s="307"/>
      <c r="O88" s="308"/>
      <c r="P88" s="78"/>
      <c r="Q88" s="307"/>
      <c r="R88" s="308"/>
      <c r="S88" s="78"/>
      <c r="T88" s="307"/>
      <c r="U88" s="308"/>
      <c r="V88" s="78"/>
      <c r="W88" s="307"/>
      <c r="X88" s="308"/>
      <c r="Y88" s="78">
        <f t="shared" si="5"/>
        <v>0</v>
      </c>
      <c r="Z88" s="307"/>
      <c r="AA88" s="308"/>
      <c r="AB88" s="78">
        <f t="shared" si="6"/>
        <v>0</v>
      </c>
      <c r="AC88" s="307"/>
      <c r="AD88" s="308"/>
      <c r="AE88" s="78">
        <f t="shared" si="7"/>
        <v>0</v>
      </c>
      <c r="AF88" s="307"/>
      <c r="AG88" s="308"/>
      <c r="AH88" s="78">
        <f t="shared" si="8"/>
        <v>0</v>
      </c>
      <c r="AI88" s="307"/>
      <c r="AJ88" s="308"/>
      <c r="AK88" s="78">
        <f t="shared" si="9"/>
        <v>0</v>
      </c>
      <c r="AL88" s="13"/>
      <c r="AP88" s="72"/>
      <c r="AQ88" s="72"/>
      <c r="AR88" s="72"/>
      <c r="AS88" s="72"/>
      <c r="AT88" s="2"/>
      <c r="AU88" s="72"/>
      <c r="AV88" s="72"/>
      <c r="AY88" s="26"/>
      <c r="AZ88" s="26"/>
    </row>
    <row r="89" spans="3:52">
      <c r="C89" s="12"/>
      <c r="D89" s="74" t="s">
        <v>435</v>
      </c>
      <c r="E89" s="309"/>
      <c r="F89" s="310"/>
      <c r="G89" s="73" t="s">
        <v>19</v>
      </c>
      <c r="H89" s="307"/>
      <c r="I89" s="308"/>
      <c r="J89" s="78"/>
      <c r="K89" s="307"/>
      <c r="L89" s="308"/>
      <c r="M89" s="78"/>
      <c r="N89" s="307"/>
      <c r="O89" s="308"/>
      <c r="P89" s="78"/>
      <c r="Q89" s="307"/>
      <c r="R89" s="308"/>
      <c r="S89" s="78"/>
      <c r="T89" s="307"/>
      <c r="U89" s="308"/>
      <c r="V89" s="78"/>
      <c r="W89" s="307"/>
      <c r="X89" s="308"/>
      <c r="Y89" s="78">
        <f t="shared" si="5"/>
        <v>0</v>
      </c>
      <c r="Z89" s="307"/>
      <c r="AA89" s="308"/>
      <c r="AB89" s="78">
        <f t="shared" si="6"/>
        <v>0</v>
      </c>
      <c r="AC89" s="307"/>
      <c r="AD89" s="308"/>
      <c r="AE89" s="78">
        <f t="shared" si="7"/>
        <v>0</v>
      </c>
      <c r="AF89" s="307"/>
      <c r="AG89" s="308"/>
      <c r="AH89" s="78">
        <f t="shared" si="8"/>
        <v>0</v>
      </c>
      <c r="AI89" s="307"/>
      <c r="AJ89" s="308"/>
      <c r="AK89" s="78">
        <f t="shared" si="9"/>
        <v>0</v>
      </c>
      <c r="AL89" s="13"/>
      <c r="AP89" s="72"/>
      <c r="AQ89" s="72"/>
      <c r="AR89" s="72"/>
      <c r="AS89" s="72"/>
      <c r="AT89" s="2"/>
      <c r="AU89" s="72"/>
      <c r="AV89" s="72"/>
      <c r="AY89" s="26"/>
      <c r="AZ89" s="26"/>
    </row>
    <row r="90" spans="3:52" ht="41.45">
      <c r="C90" s="12"/>
      <c r="D90" s="74" t="s">
        <v>436</v>
      </c>
      <c r="E90" s="309"/>
      <c r="F90" s="310"/>
      <c r="G90" s="73" t="s">
        <v>19</v>
      </c>
      <c r="H90" s="307"/>
      <c r="I90" s="308"/>
      <c r="J90" s="78"/>
      <c r="K90" s="307"/>
      <c r="L90" s="308"/>
      <c r="M90" s="78"/>
      <c r="N90" s="307"/>
      <c r="O90" s="308"/>
      <c r="P90" s="78"/>
      <c r="Q90" s="307"/>
      <c r="R90" s="308"/>
      <c r="S90" s="78"/>
      <c r="T90" s="307"/>
      <c r="U90" s="308"/>
      <c r="V90" s="78"/>
      <c r="W90" s="307"/>
      <c r="X90" s="308"/>
      <c r="Y90" s="78">
        <f t="shared" si="5"/>
        <v>0</v>
      </c>
      <c r="Z90" s="307"/>
      <c r="AA90" s="308"/>
      <c r="AB90" s="78">
        <f t="shared" si="6"/>
        <v>0</v>
      </c>
      <c r="AC90" s="307"/>
      <c r="AD90" s="308"/>
      <c r="AE90" s="78">
        <f t="shared" si="7"/>
        <v>0</v>
      </c>
      <c r="AF90" s="307"/>
      <c r="AG90" s="308"/>
      <c r="AH90" s="78">
        <f t="shared" si="8"/>
        <v>0</v>
      </c>
      <c r="AI90" s="307"/>
      <c r="AJ90" s="308"/>
      <c r="AK90" s="78">
        <f t="shared" si="9"/>
        <v>0</v>
      </c>
      <c r="AL90" s="13"/>
      <c r="AP90" s="72"/>
      <c r="AQ90" s="72"/>
      <c r="AR90" s="72"/>
      <c r="AS90" s="72"/>
      <c r="AT90" s="2"/>
      <c r="AU90" s="72"/>
      <c r="AV90" s="72"/>
      <c r="AY90" s="26"/>
      <c r="AZ90" s="26"/>
    </row>
    <row r="91" spans="3:52">
      <c r="C91" s="12"/>
      <c r="D91" s="91"/>
      <c r="E91" s="91"/>
      <c r="F91" s="91"/>
      <c r="G91" s="90"/>
      <c r="H91" s="90"/>
      <c r="I91" s="90"/>
      <c r="J91" s="81"/>
      <c r="K91" s="90"/>
      <c r="L91" s="90"/>
      <c r="M91" s="81"/>
      <c r="N91" s="90"/>
      <c r="O91" s="90"/>
      <c r="P91" s="81"/>
      <c r="Q91" s="90"/>
      <c r="R91" s="90"/>
      <c r="S91" s="81"/>
      <c r="T91" s="90"/>
      <c r="U91" s="90"/>
      <c r="V91" s="81"/>
      <c r="W91" s="90"/>
      <c r="X91" s="90"/>
      <c r="Y91" s="81"/>
      <c r="Z91" s="90"/>
      <c r="AA91" s="90"/>
      <c r="AB91" s="81"/>
      <c r="AC91" s="90"/>
      <c r="AD91" s="90"/>
      <c r="AE91" s="81"/>
      <c r="AF91" s="90"/>
      <c r="AG91" s="90"/>
      <c r="AH91" s="81"/>
      <c r="AI91" s="90"/>
      <c r="AJ91" s="90"/>
      <c r="AK91" s="81"/>
      <c r="AL91" s="13"/>
      <c r="AP91" s="72"/>
      <c r="AQ91" s="72"/>
      <c r="AR91" s="72"/>
      <c r="AS91" s="72"/>
      <c r="AT91" s="2"/>
      <c r="AU91" s="72"/>
      <c r="AV91" s="72"/>
      <c r="AY91" s="26"/>
      <c r="AZ91" s="26"/>
    </row>
    <row r="92" spans="3:52" ht="3" customHeight="1">
      <c r="C92" s="12"/>
      <c r="AG92" s="85"/>
      <c r="AJ92" s="85"/>
      <c r="AL92" s="13"/>
      <c r="AM92" s="66"/>
      <c r="AN92" s="68"/>
      <c r="AP92" s="22"/>
      <c r="AS92" s="1"/>
      <c r="AU92" s="1"/>
      <c r="AV92" s="1"/>
      <c r="AX92" s="1"/>
    </row>
    <row r="93" spans="3:52" s="99" customFormat="1" ht="15" customHeight="1">
      <c r="C93" s="93"/>
      <c r="D93" s="86" t="s">
        <v>437</v>
      </c>
      <c r="E93" s="86"/>
      <c r="F93" s="86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102">
        <f>SUM(Y96:Y99)</f>
        <v>0</v>
      </c>
      <c r="Z93" s="102"/>
      <c r="AA93" s="102"/>
      <c r="AB93" s="102">
        <f>SUM(AB96:AB99)</f>
        <v>0</v>
      </c>
      <c r="AC93" s="102"/>
      <c r="AD93" s="102"/>
      <c r="AE93" s="102">
        <f>SUM(AE96:AE99)</f>
        <v>0</v>
      </c>
      <c r="AF93" s="102"/>
      <c r="AG93" s="95"/>
      <c r="AH93" s="102">
        <f>SUM(AH96:AH99)</f>
        <v>0</v>
      </c>
      <c r="AI93" s="102"/>
      <c r="AJ93" s="87">
        <f>SUM(AJ95:AJ96)</f>
        <v>0</v>
      </c>
      <c r="AK93" s="102">
        <f>SUM(AK96:AK99)</f>
        <v>0</v>
      </c>
      <c r="AL93" s="96"/>
      <c r="AM93" s="97"/>
      <c r="AN93" s="98"/>
      <c r="AP93" s="100"/>
      <c r="AQ93" s="101"/>
      <c r="AR93" s="101"/>
    </row>
    <row r="94" spans="3:52" ht="3" customHeight="1">
      <c r="C94" s="12"/>
      <c r="D94" s="17"/>
      <c r="E94" s="17"/>
      <c r="F94" s="17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88"/>
      <c r="AH94" s="5"/>
      <c r="AI94" s="5"/>
      <c r="AJ94" s="88"/>
      <c r="AK94" s="5"/>
      <c r="AL94" s="13"/>
      <c r="AM94" s="66"/>
      <c r="AN94" s="68"/>
      <c r="AP94" s="22"/>
      <c r="AS94" s="1"/>
      <c r="AU94" s="1"/>
      <c r="AV94" s="1"/>
      <c r="AX94" s="1"/>
    </row>
    <row r="95" spans="3:52" ht="3" customHeight="1">
      <c r="C95" s="12"/>
      <c r="AL95" s="13"/>
      <c r="AM95" s="66"/>
      <c r="AN95" s="68"/>
      <c r="AP95" s="22"/>
      <c r="AS95" s="1"/>
      <c r="AU95" s="1"/>
      <c r="AV95" s="1"/>
      <c r="AX95" s="1"/>
    </row>
    <row r="96" spans="3:52" s="31" customFormat="1">
      <c r="C96" s="42"/>
      <c r="D96" s="74" t="s">
        <v>438</v>
      </c>
      <c r="E96" s="309"/>
      <c r="F96" s="310"/>
      <c r="G96" s="73" t="s">
        <v>56</v>
      </c>
      <c r="H96" s="307"/>
      <c r="I96" s="308"/>
      <c r="J96" s="78"/>
      <c r="K96" s="307"/>
      <c r="L96" s="308"/>
      <c r="M96" s="78"/>
      <c r="N96" s="307"/>
      <c r="O96" s="308"/>
      <c r="P96" s="78"/>
      <c r="Q96" s="307"/>
      <c r="R96" s="308"/>
      <c r="S96" s="78"/>
      <c r="T96" s="307"/>
      <c r="U96" s="308"/>
      <c r="V96" s="78"/>
      <c r="W96" s="307"/>
      <c r="X96" s="308"/>
      <c r="Y96" s="78">
        <f>J96*M96</f>
        <v>0</v>
      </c>
      <c r="Z96" s="307"/>
      <c r="AA96" s="308"/>
      <c r="AB96" s="78">
        <f>J96*P96</f>
        <v>0</v>
      </c>
      <c r="AC96" s="307"/>
      <c r="AD96" s="308"/>
      <c r="AE96" s="78">
        <f>J96*S96</f>
        <v>0</v>
      </c>
      <c r="AF96" s="307"/>
      <c r="AG96" s="308"/>
      <c r="AH96" s="78">
        <f>J96*V96</f>
        <v>0</v>
      </c>
      <c r="AI96" s="307"/>
      <c r="AJ96" s="308"/>
      <c r="AK96" s="78">
        <f>SUM(Y96:AH96)</f>
        <v>0</v>
      </c>
      <c r="AL96" s="13"/>
      <c r="AM96" s="69"/>
      <c r="AN96" s="70"/>
      <c r="AO96" s="21"/>
      <c r="AP96" s="44"/>
      <c r="AQ96" s="43"/>
      <c r="AR96" s="43"/>
      <c r="AS96" s="43"/>
      <c r="AT96" s="43"/>
      <c r="AU96" s="43"/>
      <c r="AV96" s="43"/>
      <c r="AW96" s="43"/>
    </row>
    <row r="97" spans="3:52" ht="27.6">
      <c r="C97" s="12"/>
      <c r="D97" s="74" t="s">
        <v>439</v>
      </c>
      <c r="E97" s="309"/>
      <c r="F97" s="310"/>
      <c r="G97" s="73" t="s">
        <v>56</v>
      </c>
      <c r="H97" s="307"/>
      <c r="I97" s="308"/>
      <c r="J97" s="78"/>
      <c r="K97" s="307"/>
      <c r="L97" s="308"/>
      <c r="M97" s="78"/>
      <c r="N97" s="307"/>
      <c r="O97" s="308"/>
      <c r="P97" s="78"/>
      <c r="Q97" s="307"/>
      <c r="R97" s="308"/>
      <c r="S97" s="78"/>
      <c r="T97" s="307"/>
      <c r="U97" s="308"/>
      <c r="V97" s="78"/>
      <c r="W97" s="307"/>
      <c r="X97" s="308"/>
      <c r="Y97" s="78">
        <f>J97*M97</f>
        <v>0</v>
      </c>
      <c r="Z97" s="307"/>
      <c r="AA97" s="308"/>
      <c r="AB97" s="78">
        <f>J97*P97</f>
        <v>0</v>
      </c>
      <c r="AC97" s="307"/>
      <c r="AD97" s="308"/>
      <c r="AE97" s="78">
        <f>J97*S97</f>
        <v>0</v>
      </c>
      <c r="AF97" s="307"/>
      <c r="AG97" s="308"/>
      <c r="AH97" s="78">
        <f>J97*V97</f>
        <v>0</v>
      </c>
      <c r="AI97" s="307"/>
      <c r="AJ97" s="308"/>
      <c r="AK97" s="78">
        <f>SUM(Y97:AH97)</f>
        <v>0</v>
      </c>
      <c r="AL97" s="13"/>
      <c r="AP97" s="72"/>
      <c r="AQ97" s="72"/>
      <c r="AR97" s="72"/>
      <c r="AS97" s="72"/>
      <c r="AT97" s="2"/>
      <c r="AU97" s="72"/>
      <c r="AV97" s="72"/>
      <c r="AY97" s="26"/>
      <c r="AZ97" s="26"/>
    </row>
    <row r="98" spans="3:52" ht="27.6">
      <c r="C98" s="12"/>
      <c r="D98" s="74" t="s">
        <v>440</v>
      </c>
      <c r="E98" s="309"/>
      <c r="F98" s="310"/>
      <c r="G98" s="73" t="s">
        <v>441</v>
      </c>
      <c r="H98" s="307"/>
      <c r="I98" s="308"/>
      <c r="J98" s="78"/>
      <c r="K98" s="307"/>
      <c r="L98" s="308"/>
      <c r="M98" s="78"/>
      <c r="N98" s="307"/>
      <c r="O98" s="308"/>
      <c r="P98" s="78"/>
      <c r="Q98" s="307"/>
      <c r="R98" s="308"/>
      <c r="S98" s="78"/>
      <c r="T98" s="307"/>
      <c r="U98" s="308"/>
      <c r="V98" s="78"/>
      <c r="W98" s="307"/>
      <c r="X98" s="308"/>
      <c r="Y98" s="78">
        <f>J98*M98</f>
        <v>0</v>
      </c>
      <c r="Z98" s="307"/>
      <c r="AA98" s="308"/>
      <c r="AB98" s="78">
        <f>J98*P98</f>
        <v>0</v>
      </c>
      <c r="AC98" s="307"/>
      <c r="AD98" s="308"/>
      <c r="AE98" s="78">
        <f>J98*S98</f>
        <v>0</v>
      </c>
      <c r="AF98" s="307"/>
      <c r="AG98" s="308"/>
      <c r="AH98" s="78">
        <f>J98*V98</f>
        <v>0</v>
      </c>
      <c r="AI98" s="307"/>
      <c r="AJ98" s="308"/>
      <c r="AK98" s="78">
        <f>SUM(Y98:AH98)</f>
        <v>0</v>
      </c>
      <c r="AL98" s="13"/>
      <c r="AP98" s="72"/>
      <c r="AQ98" s="72"/>
      <c r="AR98" s="72"/>
      <c r="AS98" s="72"/>
      <c r="AT98" s="2"/>
      <c r="AU98" s="72"/>
      <c r="AV98" s="72"/>
      <c r="AY98" s="26"/>
      <c r="AZ98" s="26"/>
    </row>
    <row r="99" spans="3:52" ht="41.45">
      <c r="C99" s="12"/>
      <c r="D99" s="74" t="s">
        <v>442</v>
      </c>
      <c r="E99" s="309"/>
      <c r="F99" s="310"/>
      <c r="G99" s="73" t="s">
        <v>56</v>
      </c>
      <c r="H99" s="307"/>
      <c r="I99" s="308"/>
      <c r="J99" s="78"/>
      <c r="K99" s="307"/>
      <c r="L99" s="308"/>
      <c r="M99" s="78"/>
      <c r="N99" s="307"/>
      <c r="O99" s="308"/>
      <c r="P99" s="78"/>
      <c r="Q99" s="307"/>
      <c r="R99" s="308"/>
      <c r="S99" s="78"/>
      <c r="T99" s="307"/>
      <c r="U99" s="308"/>
      <c r="V99" s="78"/>
      <c r="W99" s="307"/>
      <c r="X99" s="308"/>
      <c r="Y99" s="78">
        <f>J99*M99</f>
        <v>0</v>
      </c>
      <c r="Z99" s="307"/>
      <c r="AA99" s="308"/>
      <c r="AB99" s="78">
        <f>J99*P99</f>
        <v>0</v>
      </c>
      <c r="AC99" s="307"/>
      <c r="AD99" s="308"/>
      <c r="AE99" s="78">
        <f>J99*S99</f>
        <v>0</v>
      </c>
      <c r="AF99" s="307"/>
      <c r="AG99" s="308"/>
      <c r="AH99" s="78">
        <f>J99*V99</f>
        <v>0</v>
      </c>
      <c r="AI99" s="307"/>
      <c r="AJ99" s="308"/>
      <c r="AK99" s="78">
        <f>SUM(Y99:AH99)</f>
        <v>0</v>
      </c>
      <c r="AL99" s="13"/>
      <c r="AP99" s="72"/>
      <c r="AQ99" s="72"/>
      <c r="AR99" s="72"/>
      <c r="AS99" s="72"/>
      <c r="AT99" s="2"/>
      <c r="AU99" s="72"/>
      <c r="AV99" s="72"/>
      <c r="AY99" s="26"/>
      <c r="AZ99" s="26"/>
    </row>
    <row r="100" spans="3:52">
      <c r="C100" s="12"/>
      <c r="D100" s="91"/>
      <c r="E100" s="91"/>
      <c r="F100" s="91"/>
      <c r="G100" s="90"/>
      <c r="H100" s="90"/>
      <c r="I100" s="90"/>
      <c r="J100" s="81"/>
      <c r="K100" s="90"/>
      <c r="L100" s="90"/>
      <c r="M100" s="81"/>
      <c r="N100" s="90"/>
      <c r="O100" s="90"/>
      <c r="P100" s="81"/>
      <c r="Q100" s="90"/>
      <c r="R100" s="90"/>
      <c r="S100" s="81"/>
      <c r="T100" s="90"/>
      <c r="U100" s="90"/>
      <c r="V100" s="81"/>
      <c r="W100" s="90"/>
      <c r="X100" s="90"/>
      <c r="Y100" s="81"/>
      <c r="Z100" s="90"/>
      <c r="AA100" s="90"/>
      <c r="AB100" s="81"/>
      <c r="AC100" s="90"/>
      <c r="AD100" s="90"/>
      <c r="AE100" s="81"/>
      <c r="AF100" s="90"/>
      <c r="AG100" s="90"/>
      <c r="AH100" s="81"/>
      <c r="AI100" s="90"/>
      <c r="AJ100" s="90"/>
      <c r="AK100" s="81"/>
      <c r="AL100" s="13"/>
      <c r="AP100" s="72"/>
      <c r="AQ100" s="72"/>
      <c r="AR100" s="72"/>
      <c r="AS100" s="72"/>
      <c r="AT100" s="2"/>
      <c r="AU100" s="72"/>
      <c r="AV100" s="72"/>
      <c r="AY100" s="26"/>
      <c r="AZ100" s="26"/>
    </row>
    <row r="101" spans="3:52" ht="3" customHeight="1">
      <c r="C101" s="12"/>
      <c r="D101" s="34"/>
      <c r="E101" s="34"/>
      <c r="F101" s="34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13"/>
      <c r="AY101" s="21"/>
      <c r="AZ101" s="21"/>
    </row>
    <row r="102" spans="3:52" ht="3" customHeight="1">
      <c r="C102" s="12"/>
      <c r="AL102" s="13"/>
    </row>
    <row r="103" spans="3:52" ht="15" customHeight="1">
      <c r="C103" s="12"/>
      <c r="D103" s="35" t="s">
        <v>443</v>
      </c>
      <c r="E103" s="35"/>
      <c r="F103" s="35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103">
        <f>SUM(Y105,Y118,Y131,Y144,Y157,Y170,Y183,Y196,Y209)</f>
        <v>0</v>
      </c>
      <c r="Z103" s="104"/>
      <c r="AA103" s="104"/>
      <c r="AB103" s="103">
        <f>SUM(AB105,AB118,AB131,AB144,AB157,AB170,AB183,AB196,AB209)</f>
        <v>0</v>
      </c>
      <c r="AC103" s="104"/>
      <c r="AD103" s="104"/>
      <c r="AE103" s="103">
        <f>SUM(AE105,AE118,AE131,AE144,AE157,AE170,AE183,AE196,AE209)</f>
        <v>0</v>
      </c>
      <c r="AF103" s="104"/>
      <c r="AG103" s="104"/>
      <c r="AH103" s="103">
        <f>SUM(AH105,AH118,AH131,AH144,AH157,AH170,AH183,AH196,AH209)</f>
        <v>0</v>
      </c>
      <c r="AI103" s="104"/>
      <c r="AJ103" s="104"/>
      <c r="AK103" s="103">
        <f>SUM(AK105,AK118,AK131,AK144,AK157,AK170,AK183,AK196,AK209)</f>
        <v>0</v>
      </c>
      <c r="AL103" s="13"/>
      <c r="AT103" s="21"/>
    </row>
    <row r="104" spans="3:52" ht="3" customHeight="1">
      <c r="C104" s="12"/>
      <c r="AG104" s="85"/>
      <c r="AJ104" s="85"/>
      <c r="AL104" s="13"/>
      <c r="AM104" s="66"/>
      <c r="AN104" s="68"/>
      <c r="AP104" s="22"/>
      <c r="AS104" s="1"/>
      <c r="AU104" s="1"/>
      <c r="AV104" s="1"/>
      <c r="AX104" s="1"/>
    </row>
    <row r="105" spans="3:52" s="99" customFormat="1" ht="15" customHeight="1">
      <c r="C105" s="93"/>
      <c r="D105" s="86" t="s">
        <v>444</v>
      </c>
      <c r="E105" s="86"/>
      <c r="F105" s="86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102">
        <f>SUM(Y108:Y115)</f>
        <v>0</v>
      </c>
      <c r="Z105" s="102"/>
      <c r="AA105" s="102"/>
      <c r="AB105" s="102">
        <f>SUM(AB108:AB115)</f>
        <v>0</v>
      </c>
      <c r="AC105" s="102"/>
      <c r="AD105" s="102"/>
      <c r="AE105" s="102">
        <f>SUM(AE108:AE115)</f>
        <v>0</v>
      </c>
      <c r="AF105" s="102"/>
      <c r="AG105" s="95"/>
      <c r="AH105" s="102">
        <f>SUM(AH108:AH115)</f>
        <v>0</v>
      </c>
      <c r="AI105" s="102"/>
      <c r="AJ105" s="87">
        <f>SUM(AJ107:AJ114)</f>
        <v>0</v>
      </c>
      <c r="AK105" s="102">
        <f>SUM(AK108:AK115)</f>
        <v>0</v>
      </c>
      <c r="AL105" s="96"/>
      <c r="AM105" s="97"/>
      <c r="AN105" s="98"/>
      <c r="AP105" s="100"/>
      <c r="AQ105" s="101"/>
      <c r="AR105" s="101"/>
    </row>
    <row r="106" spans="3:52" ht="3" customHeight="1">
      <c r="C106" s="12"/>
      <c r="D106" s="17"/>
      <c r="E106" s="17"/>
      <c r="F106" s="17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88"/>
      <c r="AH106" s="5"/>
      <c r="AI106" s="5"/>
      <c r="AJ106" s="88"/>
      <c r="AK106" s="5"/>
      <c r="AL106" s="13"/>
      <c r="AM106" s="66"/>
      <c r="AN106" s="68"/>
      <c r="AP106" s="22"/>
      <c r="AS106" s="1"/>
      <c r="AU106" s="1"/>
      <c r="AV106" s="1"/>
      <c r="AX106" s="1"/>
    </row>
    <row r="107" spans="3:52" ht="3" customHeight="1">
      <c r="C107" s="12"/>
      <c r="AL107" s="13"/>
      <c r="AM107" s="66"/>
      <c r="AN107" s="68"/>
      <c r="AP107" s="22"/>
      <c r="AS107" s="1"/>
      <c r="AU107" s="1"/>
      <c r="AV107" s="1"/>
      <c r="AX107" s="1"/>
    </row>
    <row r="108" spans="3:52" s="31" customFormat="1">
      <c r="C108" s="42"/>
      <c r="D108" s="74" t="s">
        <v>445</v>
      </c>
      <c r="E108" s="309"/>
      <c r="F108" s="310"/>
      <c r="G108" s="73" t="s">
        <v>49</v>
      </c>
      <c r="H108" s="307"/>
      <c r="I108" s="308"/>
      <c r="J108" s="78"/>
      <c r="K108" s="307"/>
      <c r="L108" s="308"/>
      <c r="M108" s="78"/>
      <c r="N108" s="307"/>
      <c r="O108" s="308"/>
      <c r="P108" s="78"/>
      <c r="Q108" s="307"/>
      <c r="R108" s="308"/>
      <c r="S108" s="78"/>
      <c r="T108" s="307"/>
      <c r="U108" s="308"/>
      <c r="V108" s="78"/>
      <c r="W108" s="307"/>
      <c r="X108" s="308"/>
      <c r="Y108" s="78">
        <f t="shared" ref="Y108:Y113" si="10">J108*M108</f>
        <v>0</v>
      </c>
      <c r="Z108" s="307"/>
      <c r="AA108" s="308"/>
      <c r="AB108" s="78">
        <f t="shared" ref="AB108:AB113" si="11">J108*P108</f>
        <v>0</v>
      </c>
      <c r="AC108" s="307"/>
      <c r="AD108" s="308"/>
      <c r="AE108" s="78">
        <f t="shared" ref="AE108:AE113" si="12">J108*S108</f>
        <v>0</v>
      </c>
      <c r="AF108" s="307"/>
      <c r="AG108" s="308"/>
      <c r="AH108" s="78">
        <f t="shared" ref="AH108:AH113" si="13">J108*V108</f>
        <v>0</v>
      </c>
      <c r="AI108" s="307"/>
      <c r="AJ108" s="308"/>
      <c r="AK108" s="78">
        <f t="shared" ref="AK108:AK113" si="14">SUM(Y108:AH108)</f>
        <v>0</v>
      </c>
      <c r="AL108" s="13"/>
      <c r="AM108" s="69"/>
      <c r="AN108" s="70"/>
      <c r="AO108" s="21"/>
      <c r="AP108" s="44"/>
      <c r="AQ108" s="43"/>
      <c r="AR108" s="43"/>
      <c r="AS108" s="43"/>
      <c r="AT108" s="43"/>
      <c r="AU108" s="43"/>
      <c r="AV108" s="43"/>
      <c r="AW108" s="43"/>
    </row>
    <row r="109" spans="3:52" s="31" customFormat="1">
      <c r="C109" s="42"/>
      <c r="D109" s="74" t="s">
        <v>446</v>
      </c>
      <c r="E109" s="309"/>
      <c r="F109" s="310"/>
      <c r="G109" s="73" t="s">
        <v>97</v>
      </c>
      <c r="H109" s="307"/>
      <c r="I109" s="308"/>
      <c r="J109" s="78"/>
      <c r="K109" s="307"/>
      <c r="L109" s="308"/>
      <c r="M109" s="78"/>
      <c r="N109" s="307"/>
      <c r="O109" s="308"/>
      <c r="P109" s="78"/>
      <c r="Q109" s="307"/>
      <c r="R109" s="308"/>
      <c r="S109" s="78"/>
      <c r="T109" s="307"/>
      <c r="U109" s="308"/>
      <c r="V109" s="78"/>
      <c r="W109" s="307"/>
      <c r="X109" s="308"/>
      <c r="Y109" s="78">
        <f t="shared" si="10"/>
        <v>0</v>
      </c>
      <c r="Z109" s="307"/>
      <c r="AA109" s="308"/>
      <c r="AB109" s="78">
        <f t="shared" si="11"/>
        <v>0</v>
      </c>
      <c r="AC109" s="307"/>
      <c r="AD109" s="308"/>
      <c r="AE109" s="78">
        <f t="shared" si="12"/>
        <v>0</v>
      </c>
      <c r="AF109" s="307"/>
      <c r="AG109" s="308"/>
      <c r="AH109" s="78">
        <f t="shared" si="13"/>
        <v>0</v>
      </c>
      <c r="AI109" s="307"/>
      <c r="AJ109" s="308"/>
      <c r="AK109" s="78">
        <f t="shared" si="14"/>
        <v>0</v>
      </c>
      <c r="AL109" s="13"/>
      <c r="AM109" s="69"/>
      <c r="AN109" s="70"/>
      <c r="AO109" s="21"/>
      <c r="AP109" s="44"/>
      <c r="AQ109" s="43"/>
      <c r="AR109" s="43"/>
      <c r="AS109" s="43"/>
      <c r="AT109" s="43"/>
      <c r="AU109" s="43"/>
      <c r="AV109" s="43"/>
      <c r="AW109" s="43"/>
    </row>
    <row r="110" spans="3:52" s="31" customFormat="1">
      <c r="C110" s="42"/>
      <c r="D110" s="74" t="s">
        <v>447</v>
      </c>
      <c r="E110" s="309"/>
      <c r="F110" s="310"/>
      <c r="G110" s="73" t="s">
        <v>56</v>
      </c>
      <c r="H110" s="307"/>
      <c r="I110" s="308"/>
      <c r="J110" s="78"/>
      <c r="K110" s="307"/>
      <c r="L110" s="308"/>
      <c r="M110" s="78"/>
      <c r="N110" s="307"/>
      <c r="O110" s="308"/>
      <c r="P110" s="78"/>
      <c r="Q110" s="307"/>
      <c r="R110" s="308"/>
      <c r="S110" s="78"/>
      <c r="T110" s="307"/>
      <c r="U110" s="308"/>
      <c r="V110" s="78"/>
      <c r="W110" s="307"/>
      <c r="X110" s="308"/>
      <c r="Y110" s="78">
        <f t="shared" si="10"/>
        <v>0</v>
      </c>
      <c r="Z110" s="307"/>
      <c r="AA110" s="308"/>
      <c r="AB110" s="78">
        <f t="shared" si="11"/>
        <v>0</v>
      </c>
      <c r="AC110" s="307"/>
      <c r="AD110" s="308"/>
      <c r="AE110" s="78">
        <f t="shared" si="12"/>
        <v>0</v>
      </c>
      <c r="AF110" s="307"/>
      <c r="AG110" s="308"/>
      <c r="AH110" s="78">
        <f t="shared" si="13"/>
        <v>0</v>
      </c>
      <c r="AI110" s="307"/>
      <c r="AJ110" s="308"/>
      <c r="AK110" s="78">
        <f t="shared" si="14"/>
        <v>0</v>
      </c>
      <c r="AL110" s="13"/>
      <c r="AM110" s="69"/>
      <c r="AN110" s="70"/>
      <c r="AO110" s="21"/>
      <c r="AP110" s="44"/>
      <c r="AQ110" s="43"/>
      <c r="AR110" s="43"/>
      <c r="AS110" s="43"/>
      <c r="AT110" s="43"/>
      <c r="AU110" s="43"/>
      <c r="AV110" s="43"/>
      <c r="AW110" s="43"/>
    </row>
    <row r="111" spans="3:52" s="31" customFormat="1">
      <c r="C111" s="42"/>
      <c r="D111" s="74" t="s">
        <v>395</v>
      </c>
      <c r="E111" s="309"/>
      <c r="F111" s="310"/>
      <c r="G111" s="73" t="s">
        <v>49</v>
      </c>
      <c r="H111" s="307"/>
      <c r="I111" s="308"/>
      <c r="J111" s="78"/>
      <c r="K111" s="307"/>
      <c r="L111" s="308"/>
      <c r="M111" s="78"/>
      <c r="N111" s="307"/>
      <c r="O111" s="308"/>
      <c r="P111" s="78"/>
      <c r="Q111" s="307"/>
      <c r="R111" s="308"/>
      <c r="S111" s="78"/>
      <c r="T111" s="307"/>
      <c r="U111" s="308"/>
      <c r="V111" s="78"/>
      <c r="W111" s="307"/>
      <c r="X111" s="308"/>
      <c r="Y111" s="78">
        <f t="shared" si="10"/>
        <v>0</v>
      </c>
      <c r="Z111" s="307"/>
      <c r="AA111" s="308"/>
      <c r="AB111" s="78">
        <f t="shared" si="11"/>
        <v>0</v>
      </c>
      <c r="AC111" s="307"/>
      <c r="AD111" s="308"/>
      <c r="AE111" s="78">
        <f t="shared" si="12"/>
        <v>0</v>
      </c>
      <c r="AF111" s="307"/>
      <c r="AG111" s="308"/>
      <c r="AH111" s="78">
        <f t="shared" si="13"/>
        <v>0</v>
      </c>
      <c r="AI111" s="307"/>
      <c r="AJ111" s="308"/>
      <c r="AK111" s="78">
        <f t="shared" si="14"/>
        <v>0</v>
      </c>
      <c r="AL111" s="13"/>
      <c r="AM111" s="69"/>
      <c r="AN111" s="70"/>
      <c r="AO111" s="21"/>
      <c r="AP111" s="44"/>
      <c r="AQ111" s="43"/>
      <c r="AR111" s="43"/>
      <c r="AS111" s="43"/>
      <c r="AT111" s="43"/>
      <c r="AU111" s="43"/>
      <c r="AV111" s="43"/>
      <c r="AW111" s="43"/>
    </row>
    <row r="112" spans="3:52" s="31" customFormat="1">
      <c r="C112" s="42"/>
      <c r="D112" s="74" t="s">
        <v>448</v>
      </c>
      <c r="E112" s="309"/>
      <c r="F112" s="310"/>
      <c r="G112" s="73" t="s">
        <v>49</v>
      </c>
      <c r="H112" s="307"/>
      <c r="I112" s="308"/>
      <c r="J112" s="78"/>
      <c r="K112" s="307"/>
      <c r="L112" s="308"/>
      <c r="M112" s="78"/>
      <c r="N112" s="307"/>
      <c r="O112" s="308"/>
      <c r="P112" s="78"/>
      <c r="Q112" s="307"/>
      <c r="R112" s="308"/>
      <c r="S112" s="78"/>
      <c r="T112" s="307"/>
      <c r="U112" s="308"/>
      <c r="V112" s="78"/>
      <c r="W112" s="307"/>
      <c r="X112" s="308"/>
      <c r="Y112" s="78">
        <f t="shared" si="10"/>
        <v>0</v>
      </c>
      <c r="Z112" s="307"/>
      <c r="AA112" s="308"/>
      <c r="AB112" s="78">
        <f t="shared" si="11"/>
        <v>0</v>
      </c>
      <c r="AC112" s="307"/>
      <c r="AD112" s="308"/>
      <c r="AE112" s="78">
        <f t="shared" si="12"/>
        <v>0</v>
      </c>
      <c r="AF112" s="307"/>
      <c r="AG112" s="308"/>
      <c r="AH112" s="78">
        <f t="shared" si="13"/>
        <v>0</v>
      </c>
      <c r="AI112" s="307"/>
      <c r="AJ112" s="308"/>
      <c r="AK112" s="78">
        <f t="shared" si="14"/>
        <v>0</v>
      </c>
      <c r="AL112" s="13"/>
      <c r="AM112" s="69"/>
      <c r="AN112" s="70"/>
      <c r="AO112" s="21"/>
      <c r="AP112" s="44"/>
      <c r="AQ112" s="43"/>
      <c r="AR112" s="43"/>
      <c r="AS112" s="43"/>
      <c r="AT112" s="43"/>
      <c r="AU112" s="43"/>
      <c r="AV112" s="43"/>
      <c r="AW112" s="43"/>
    </row>
    <row r="113" spans="3:52" s="31" customFormat="1">
      <c r="C113" s="42"/>
      <c r="D113" s="74" t="s">
        <v>412</v>
      </c>
      <c r="E113" s="309"/>
      <c r="F113" s="310"/>
      <c r="G113" s="73" t="s">
        <v>49</v>
      </c>
      <c r="H113" s="307"/>
      <c r="I113" s="308"/>
      <c r="J113" s="78"/>
      <c r="K113" s="307"/>
      <c r="L113" s="308"/>
      <c r="M113" s="78"/>
      <c r="N113" s="307"/>
      <c r="O113" s="308"/>
      <c r="P113" s="78"/>
      <c r="Q113" s="307"/>
      <c r="R113" s="308"/>
      <c r="S113" s="78"/>
      <c r="T113" s="307"/>
      <c r="U113" s="308"/>
      <c r="V113" s="78"/>
      <c r="W113" s="307"/>
      <c r="X113" s="308"/>
      <c r="Y113" s="78">
        <f t="shared" si="10"/>
        <v>0</v>
      </c>
      <c r="Z113" s="307"/>
      <c r="AA113" s="308"/>
      <c r="AB113" s="78">
        <f t="shared" si="11"/>
        <v>0</v>
      </c>
      <c r="AC113" s="307"/>
      <c r="AD113" s="308"/>
      <c r="AE113" s="78">
        <f t="shared" si="12"/>
        <v>0</v>
      </c>
      <c r="AF113" s="307"/>
      <c r="AG113" s="308"/>
      <c r="AH113" s="78">
        <f t="shared" si="13"/>
        <v>0</v>
      </c>
      <c r="AI113" s="307"/>
      <c r="AJ113" s="308"/>
      <c r="AK113" s="78">
        <f t="shared" si="14"/>
        <v>0</v>
      </c>
      <c r="AL113" s="13"/>
      <c r="AM113" s="69"/>
      <c r="AN113" s="70"/>
      <c r="AO113" s="21"/>
      <c r="AP113" s="44"/>
      <c r="AQ113" s="43"/>
      <c r="AR113" s="43"/>
      <c r="AS113" s="43"/>
      <c r="AT113" s="43"/>
      <c r="AU113" s="43"/>
      <c r="AV113" s="43"/>
      <c r="AW113" s="43"/>
    </row>
    <row r="114" spans="3:52" s="31" customFormat="1">
      <c r="C114" s="42"/>
      <c r="D114" s="74" t="s">
        <v>449</v>
      </c>
      <c r="E114" s="309"/>
      <c r="F114" s="310"/>
      <c r="G114" s="73" t="s">
        <v>49</v>
      </c>
      <c r="H114" s="307"/>
      <c r="I114" s="308"/>
      <c r="J114" s="78"/>
      <c r="K114" s="307"/>
      <c r="L114" s="308"/>
      <c r="M114" s="78"/>
      <c r="N114" s="307"/>
      <c r="O114" s="308"/>
      <c r="P114" s="78"/>
      <c r="Q114" s="307"/>
      <c r="R114" s="308"/>
      <c r="S114" s="78"/>
      <c r="T114" s="307"/>
      <c r="U114" s="308"/>
      <c r="V114" s="78"/>
      <c r="W114" s="307"/>
      <c r="X114" s="308"/>
      <c r="Y114" s="78">
        <f>J114*M114</f>
        <v>0</v>
      </c>
      <c r="Z114" s="307"/>
      <c r="AA114" s="308"/>
      <c r="AB114" s="78">
        <f>J114*P114</f>
        <v>0</v>
      </c>
      <c r="AC114" s="307"/>
      <c r="AD114" s="308"/>
      <c r="AE114" s="78">
        <f>J114*S114</f>
        <v>0</v>
      </c>
      <c r="AF114" s="307"/>
      <c r="AG114" s="308"/>
      <c r="AH114" s="78">
        <f>J114*V114</f>
        <v>0</v>
      </c>
      <c r="AI114" s="307"/>
      <c r="AJ114" s="308"/>
      <c r="AK114" s="78">
        <f>SUM(Y114:AH114)</f>
        <v>0</v>
      </c>
      <c r="AL114" s="13"/>
      <c r="AM114" s="69"/>
      <c r="AN114" s="70"/>
      <c r="AO114" s="21"/>
      <c r="AP114" s="44"/>
      <c r="AQ114" s="43"/>
      <c r="AR114" s="43"/>
      <c r="AS114" s="43"/>
      <c r="AT114" s="43"/>
      <c r="AU114" s="43"/>
      <c r="AV114" s="43"/>
      <c r="AW114" s="43"/>
    </row>
    <row r="115" spans="3:52">
      <c r="C115" s="12"/>
      <c r="D115" s="74" t="s">
        <v>450</v>
      </c>
      <c r="E115" s="309"/>
      <c r="F115" s="310"/>
      <c r="G115" s="73" t="s">
        <v>19</v>
      </c>
      <c r="H115" s="307"/>
      <c r="I115" s="308"/>
      <c r="J115" s="78"/>
      <c r="K115" s="307"/>
      <c r="L115" s="308"/>
      <c r="M115" s="78"/>
      <c r="N115" s="307"/>
      <c r="O115" s="308"/>
      <c r="P115" s="78"/>
      <c r="Q115" s="307"/>
      <c r="R115" s="308"/>
      <c r="S115" s="78"/>
      <c r="T115" s="307"/>
      <c r="U115" s="308"/>
      <c r="V115" s="78"/>
      <c r="W115" s="307"/>
      <c r="X115" s="308"/>
      <c r="Y115" s="78">
        <f>J115*M115</f>
        <v>0</v>
      </c>
      <c r="Z115" s="307"/>
      <c r="AA115" s="308"/>
      <c r="AB115" s="78">
        <f>J115*P115</f>
        <v>0</v>
      </c>
      <c r="AC115" s="307"/>
      <c r="AD115" s="308"/>
      <c r="AE115" s="78">
        <f>J115*S115</f>
        <v>0</v>
      </c>
      <c r="AF115" s="307"/>
      <c r="AG115" s="308"/>
      <c r="AH115" s="78">
        <f>J115*V115</f>
        <v>0</v>
      </c>
      <c r="AI115" s="307"/>
      <c r="AJ115" s="308"/>
      <c r="AK115" s="78">
        <f>SUM(Y115:AH115)</f>
        <v>0</v>
      </c>
      <c r="AL115" s="13"/>
      <c r="AP115" s="72"/>
      <c r="AQ115" s="72"/>
      <c r="AR115" s="72"/>
      <c r="AS115" s="72"/>
      <c r="AT115" s="2"/>
      <c r="AU115" s="72"/>
      <c r="AV115" s="72"/>
      <c r="AY115" s="26"/>
      <c r="AZ115" s="26"/>
    </row>
    <row r="116" spans="3:52">
      <c r="C116" s="12"/>
      <c r="D116" s="91"/>
      <c r="E116" s="91"/>
      <c r="F116" s="91"/>
      <c r="G116" s="90"/>
      <c r="H116" s="90"/>
      <c r="I116" s="90"/>
      <c r="J116" s="81"/>
      <c r="K116" s="90"/>
      <c r="L116" s="90"/>
      <c r="M116" s="81"/>
      <c r="N116" s="90"/>
      <c r="O116" s="90"/>
      <c r="P116" s="81"/>
      <c r="Q116" s="90"/>
      <c r="R116" s="90"/>
      <c r="S116" s="81"/>
      <c r="T116" s="90"/>
      <c r="U116" s="90"/>
      <c r="V116" s="81"/>
      <c r="W116" s="90"/>
      <c r="X116" s="90"/>
      <c r="Y116" s="81"/>
      <c r="Z116" s="90"/>
      <c r="AA116" s="90"/>
      <c r="AB116" s="81"/>
      <c r="AC116" s="90"/>
      <c r="AD116" s="90"/>
      <c r="AE116" s="81"/>
      <c r="AF116" s="90"/>
      <c r="AG116" s="90"/>
      <c r="AH116" s="81"/>
      <c r="AI116" s="90"/>
      <c r="AJ116" s="90"/>
      <c r="AK116" s="81"/>
      <c r="AL116" s="13"/>
      <c r="AP116" s="72"/>
      <c r="AQ116" s="72"/>
      <c r="AR116" s="72"/>
      <c r="AS116" s="72"/>
      <c r="AT116" s="2"/>
      <c r="AU116" s="72"/>
      <c r="AV116" s="72"/>
      <c r="AY116" s="26"/>
      <c r="AZ116" s="26"/>
    </row>
    <row r="117" spans="3:52" ht="3" customHeight="1">
      <c r="C117" s="12"/>
      <c r="AG117" s="85"/>
      <c r="AJ117" s="85"/>
      <c r="AL117" s="13"/>
      <c r="AM117" s="66"/>
      <c r="AN117" s="68"/>
      <c r="AP117" s="22"/>
      <c r="AS117" s="1"/>
      <c r="AU117" s="1"/>
      <c r="AV117" s="1"/>
      <c r="AX117" s="1"/>
    </row>
    <row r="118" spans="3:52" s="99" customFormat="1" ht="15" customHeight="1">
      <c r="C118" s="93"/>
      <c r="D118" s="86" t="s">
        <v>451</v>
      </c>
      <c r="E118" s="86"/>
      <c r="F118" s="86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102">
        <f>SUM(Y121:Y128)</f>
        <v>0</v>
      </c>
      <c r="Z118" s="102"/>
      <c r="AA118" s="102"/>
      <c r="AB118" s="102">
        <f>SUM(AB121:AB128)</f>
        <v>0</v>
      </c>
      <c r="AC118" s="102"/>
      <c r="AD118" s="102"/>
      <c r="AE118" s="102">
        <f>SUM(AE121:AE128)</f>
        <v>0</v>
      </c>
      <c r="AF118" s="102"/>
      <c r="AG118" s="95"/>
      <c r="AH118" s="102">
        <f>SUM(AH121:AH128)</f>
        <v>0</v>
      </c>
      <c r="AI118" s="102"/>
      <c r="AJ118" s="87">
        <f>SUM(AJ120:AJ127)</f>
        <v>0</v>
      </c>
      <c r="AK118" s="102">
        <f>SUM(AK121:AK128)</f>
        <v>0</v>
      </c>
      <c r="AL118" s="96"/>
      <c r="AM118" s="97"/>
      <c r="AN118" s="98"/>
      <c r="AP118" s="100"/>
      <c r="AQ118" s="101"/>
      <c r="AR118" s="101"/>
    </row>
    <row r="119" spans="3:52" ht="3" customHeight="1">
      <c r="C119" s="12"/>
      <c r="D119" s="17"/>
      <c r="E119" s="17"/>
      <c r="F119" s="17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88"/>
      <c r="AH119" s="5"/>
      <c r="AI119" s="5"/>
      <c r="AJ119" s="88"/>
      <c r="AK119" s="5"/>
      <c r="AL119" s="13"/>
      <c r="AM119" s="66"/>
      <c r="AN119" s="68"/>
      <c r="AP119" s="22"/>
      <c r="AS119" s="1"/>
      <c r="AU119" s="1"/>
      <c r="AV119" s="1"/>
      <c r="AX119" s="1"/>
    </row>
    <row r="120" spans="3:52" ht="3" customHeight="1">
      <c r="C120" s="12"/>
      <c r="AL120" s="13"/>
      <c r="AM120" s="66"/>
      <c r="AN120" s="68"/>
      <c r="AP120" s="22"/>
      <c r="AS120" s="1"/>
      <c r="AU120" s="1"/>
      <c r="AV120" s="1"/>
      <c r="AX120" s="1"/>
    </row>
    <row r="121" spans="3:52" s="31" customFormat="1">
      <c r="C121" s="42"/>
      <c r="D121" s="74" t="str">
        <f t="shared" ref="D121:D128" si="15">D108</f>
        <v>FORMA COMUM DE TÁBUAS DE PINUS - PLANA</v>
      </c>
      <c r="E121" s="309"/>
      <c r="F121" s="310"/>
      <c r="G121" s="73" t="s">
        <v>49</v>
      </c>
      <c r="H121" s="307"/>
      <c r="I121" s="308"/>
      <c r="J121" s="78"/>
      <c r="K121" s="307"/>
      <c r="L121" s="308"/>
      <c r="M121" s="78"/>
      <c r="N121" s="307"/>
      <c r="O121" s="308"/>
      <c r="P121" s="78"/>
      <c r="Q121" s="307"/>
      <c r="R121" s="308"/>
      <c r="S121" s="78"/>
      <c r="T121" s="307"/>
      <c r="U121" s="308"/>
      <c r="V121" s="78"/>
      <c r="W121" s="307"/>
      <c r="X121" s="308"/>
      <c r="Y121" s="78">
        <f t="shared" ref="Y121:Y128" si="16">J121*M121</f>
        <v>0</v>
      </c>
      <c r="Z121" s="307"/>
      <c r="AA121" s="308"/>
      <c r="AB121" s="78">
        <f t="shared" ref="AB121:AB128" si="17">J121*P121</f>
        <v>0</v>
      </c>
      <c r="AC121" s="307"/>
      <c r="AD121" s="308"/>
      <c r="AE121" s="78">
        <f t="shared" ref="AE121:AE128" si="18">J121*S121</f>
        <v>0</v>
      </c>
      <c r="AF121" s="307"/>
      <c r="AG121" s="308"/>
      <c r="AH121" s="78">
        <f t="shared" ref="AH121:AH128" si="19">J121*V121</f>
        <v>0</v>
      </c>
      <c r="AI121" s="307"/>
      <c r="AJ121" s="308"/>
      <c r="AK121" s="78">
        <f t="shared" ref="AK121:AK128" si="20">SUM(Y121:AH121)</f>
        <v>0</v>
      </c>
      <c r="AL121" s="13"/>
      <c r="AM121" s="69"/>
      <c r="AN121" s="70"/>
      <c r="AO121" s="21"/>
      <c r="AP121" s="44"/>
      <c r="AQ121" s="43"/>
      <c r="AR121" s="43"/>
      <c r="AS121" s="43"/>
      <c r="AT121" s="43"/>
      <c r="AU121" s="43"/>
      <c r="AV121" s="43"/>
      <c r="AW121" s="43"/>
    </row>
    <row r="122" spans="3:52" s="31" customFormat="1">
      <c r="C122" s="42"/>
      <c r="D122" s="74" t="str">
        <f t="shared" si="15"/>
        <v>ARMADURA EM AÇO CA-50</v>
      </c>
      <c r="E122" s="309"/>
      <c r="F122" s="310"/>
      <c r="G122" s="73" t="s">
        <v>49</v>
      </c>
      <c r="H122" s="307"/>
      <c r="I122" s="308"/>
      <c r="J122" s="78"/>
      <c r="K122" s="307"/>
      <c r="L122" s="308"/>
      <c r="M122" s="78"/>
      <c r="N122" s="307"/>
      <c r="O122" s="308"/>
      <c r="P122" s="78"/>
      <c r="Q122" s="307"/>
      <c r="R122" s="308"/>
      <c r="S122" s="78"/>
      <c r="T122" s="307"/>
      <c r="U122" s="308"/>
      <c r="V122" s="78"/>
      <c r="W122" s="307"/>
      <c r="X122" s="308"/>
      <c r="Y122" s="78">
        <f t="shared" si="16"/>
        <v>0</v>
      </c>
      <c r="Z122" s="307"/>
      <c r="AA122" s="308"/>
      <c r="AB122" s="78">
        <f t="shared" si="17"/>
        <v>0</v>
      </c>
      <c r="AC122" s="307"/>
      <c r="AD122" s="308"/>
      <c r="AE122" s="78">
        <f t="shared" si="18"/>
        <v>0</v>
      </c>
      <c r="AF122" s="307"/>
      <c r="AG122" s="308"/>
      <c r="AH122" s="78">
        <f t="shared" si="19"/>
        <v>0</v>
      </c>
      <c r="AI122" s="307"/>
      <c r="AJ122" s="308"/>
      <c r="AK122" s="78">
        <f t="shared" si="20"/>
        <v>0</v>
      </c>
      <c r="AL122" s="13"/>
      <c r="AM122" s="69"/>
      <c r="AN122" s="70"/>
      <c r="AO122" s="21"/>
      <c r="AP122" s="44"/>
      <c r="AQ122" s="43"/>
      <c r="AR122" s="43"/>
      <c r="AS122" s="43"/>
      <c r="AT122" s="43"/>
      <c r="AU122" s="43"/>
      <c r="AV122" s="43"/>
      <c r="AW122" s="43"/>
    </row>
    <row r="123" spans="3:52" s="31" customFormat="1">
      <c r="C123" s="42"/>
      <c r="D123" s="74" t="str">
        <f t="shared" si="15"/>
        <v>CONCRETO FCK = 20,0MPA</v>
      </c>
      <c r="E123" s="309"/>
      <c r="F123" s="310"/>
      <c r="G123" s="73" t="s">
        <v>49</v>
      </c>
      <c r="H123" s="307"/>
      <c r="I123" s="308"/>
      <c r="J123" s="78"/>
      <c r="K123" s="307"/>
      <c r="L123" s="308"/>
      <c r="M123" s="78"/>
      <c r="N123" s="307"/>
      <c r="O123" s="308"/>
      <c r="P123" s="78"/>
      <c r="Q123" s="307"/>
      <c r="R123" s="308"/>
      <c r="S123" s="78"/>
      <c r="T123" s="307"/>
      <c r="U123" s="308"/>
      <c r="V123" s="78"/>
      <c r="W123" s="307"/>
      <c r="X123" s="308"/>
      <c r="Y123" s="78">
        <f t="shared" si="16"/>
        <v>0</v>
      </c>
      <c r="Z123" s="307"/>
      <c r="AA123" s="308"/>
      <c r="AB123" s="78">
        <f t="shared" si="17"/>
        <v>0</v>
      </c>
      <c r="AC123" s="307"/>
      <c r="AD123" s="308"/>
      <c r="AE123" s="78">
        <f t="shared" si="18"/>
        <v>0</v>
      </c>
      <c r="AF123" s="307"/>
      <c r="AG123" s="308"/>
      <c r="AH123" s="78">
        <f t="shared" si="19"/>
        <v>0</v>
      </c>
      <c r="AI123" s="307"/>
      <c r="AJ123" s="308"/>
      <c r="AK123" s="78">
        <f t="shared" si="20"/>
        <v>0</v>
      </c>
      <c r="AL123" s="13"/>
      <c r="AM123" s="69"/>
      <c r="AN123" s="70"/>
      <c r="AO123" s="21"/>
      <c r="AP123" s="44"/>
      <c r="AQ123" s="43"/>
      <c r="AR123" s="43"/>
      <c r="AS123" s="43"/>
      <c r="AT123" s="43"/>
      <c r="AU123" s="43"/>
      <c r="AV123" s="43"/>
      <c r="AW123" s="43"/>
    </row>
    <row r="124" spans="3:52" s="31" customFormat="1">
      <c r="C124" s="42"/>
      <c r="D124" s="74" t="str">
        <f t="shared" si="15"/>
        <v>BLOCO CERÂMICO COMUM - 14CM</v>
      </c>
      <c r="E124" s="309"/>
      <c r="F124" s="310"/>
      <c r="G124" s="73" t="s">
        <v>49</v>
      </c>
      <c r="H124" s="307"/>
      <c r="I124" s="308"/>
      <c r="J124" s="78"/>
      <c r="K124" s="307"/>
      <c r="L124" s="308"/>
      <c r="M124" s="78"/>
      <c r="N124" s="307"/>
      <c r="O124" s="308"/>
      <c r="P124" s="78"/>
      <c r="Q124" s="307"/>
      <c r="R124" s="308"/>
      <c r="S124" s="78"/>
      <c r="T124" s="307"/>
      <c r="U124" s="308"/>
      <c r="V124" s="78"/>
      <c r="W124" s="307"/>
      <c r="X124" s="308"/>
      <c r="Y124" s="78">
        <f t="shared" si="16"/>
        <v>0</v>
      </c>
      <c r="Z124" s="307"/>
      <c r="AA124" s="308"/>
      <c r="AB124" s="78">
        <f t="shared" si="17"/>
        <v>0</v>
      </c>
      <c r="AC124" s="307"/>
      <c r="AD124" s="308"/>
      <c r="AE124" s="78">
        <f t="shared" si="18"/>
        <v>0</v>
      </c>
      <c r="AF124" s="307"/>
      <c r="AG124" s="308"/>
      <c r="AH124" s="78">
        <f t="shared" si="19"/>
        <v>0</v>
      </c>
      <c r="AI124" s="307"/>
      <c r="AJ124" s="308"/>
      <c r="AK124" s="78">
        <f t="shared" si="20"/>
        <v>0</v>
      </c>
      <c r="AL124" s="13"/>
      <c r="AM124" s="69"/>
      <c r="AN124" s="70"/>
      <c r="AO124" s="21"/>
      <c r="AP124" s="44"/>
      <c r="AQ124" s="43"/>
      <c r="AR124" s="43"/>
      <c r="AS124" s="43"/>
      <c r="AT124" s="43"/>
      <c r="AU124" s="43"/>
      <c r="AV124" s="43"/>
      <c r="AW124" s="43"/>
    </row>
    <row r="125" spans="3:52" s="31" customFormat="1">
      <c r="C125" s="42"/>
      <c r="D125" s="74" t="str">
        <f t="shared" si="15"/>
        <v>REVESTIMENTO DE PAREDES E LAJE COM CHAPISCO E EMBOÇO</v>
      </c>
      <c r="E125" s="309"/>
      <c r="F125" s="310"/>
      <c r="G125" s="73" t="s">
        <v>49</v>
      </c>
      <c r="H125" s="307"/>
      <c r="I125" s="308"/>
      <c r="J125" s="78"/>
      <c r="K125" s="307"/>
      <c r="L125" s="308"/>
      <c r="M125" s="78"/>
      <c r="N125" s="307"/>
      <c r="O125" s="308"/>
      <c r="P125" s="78"/>
      <c r="Q125" s="307"/>
      <c r="R125" s="308"/>
      <c r="S125" s="78"/>
      <c r="T125" s="307"/>
      <c r="U125" s="308"/>
      <c r="V125" s="78"/>
      <c r="W125" s="307"/>
      <c r="X125" s="308"/>
      <c r="Y125" s="78">
        <f t="shared" si="16"/>
        <v>0</v>
      </c>
      <c r="Z125" s="307"/>
      <c r="AA125" s="308"/>
      <c r="AB125" s="78">
        <f t="shared" si="17"/>
        <v>0</v>
      </c>
      <c r="AC125" s="307"/>
      <c r="AD125" s="308"/>
      <c r="AE125" s="78">
        <f t="shared" si="18"/>
        <v>0</v>
      </c>
      <c r="AF125" s="307"/>
      <c r="AG125" s="308"/>
      <c r="AH125" s="78">
        <f t="shared" si="19"/>
        <v>0</v>
      </c>
      <c r="AI125" s="307"/>
      <c r="AJ125" s="308"/>
      <c r="AK125" s="78">
        <f t="shared" si="20"/>
        <v>0</v>
      </c>
      <c r="AL125" s="13"/>
      <c r="AM125" s="69"/>
      <c r="AN125" s="70"/>
      <c r="AO125" s="21"/>
      <c r="AP125" s="44"/>
      <c r="AQ125" s="43"/>
      <c r="AR125" s="43"/>
      <c r="AS125" s="43"/>
      <c r="AT125" s="43"/>
      <c r="AU125" s="43"/>
      <c r="AV125" s="43"/>
      <c r="AW125" s="43"/>
    </row>
    <row r="126" spans="3:52" s="31" customFormat="1">
      <c r="C126" s="42"/>
      <c r="D126" s="74" t="str">
        <f t="shared" si="15"/>
        <v>TINTA PVA (LÁTEX) - REBOCO COM MASSA CORRIDA</v>
      </c>
      <c r="E126" s="309"/>
      <c r="F126" s="310"/>
      <c r="G126" s="73" t="s">
        <v>49</v>
      </c>
      <c r="H126" s="307"/>
      <c r="I126" s="308"/>
      <c r="J126" s="78"/>
      <c r="K126" s="307"/>
      <c r="L126" s="308"/>
      <c r="M126" s="78"/>
      <c r="N126" s="307"/>
      <c r="O126" s="308"/>
      <c r="P126" s="78"/>
      <c r="Q126" s="307"/>
      <c r="R126" s="308"/>
      <c r="S126" s="78"/>
      <c r="T126" s="307"/>
      <c r="U126" s="308"/>
      <c r="V126" s="78"/>
      <c r="W126" s="307"/>
      <c r="X126" s="308"/>
      <c r="Y126" s="78">
        <f t="shared" si="16"/>
        <v>0</v>
      </c>
      <c r="Z126" s="307"/>
      <c r="AA126" s="308"/>
      <c r="AB126" s="78">
        <f t="shared" si="17"/>
        <v>0</v>
      </c>
      <c r="AC126" s="307"/>
      <c r="AD126" s="308"/>
      <c r="AE126" s="78">
        <f t="shared" si="18"/>
        <v>0</v>
      </c>
      <c r="AF126" s="307"/>
      <c r="AG126" s="308"/>
      <c r="AH126" s="78">
        <f t="shared" si="19"/>
        <v>0</v>
      </c>
      <c r="AI126" s="307"/>
      <c r="AJ126" s="308"/>
      <c r="AK126" s="78">
        <f t="shared" si="20"/>
        <v>0</v>
      </c>
      <c r="AL126" s="13"/>
      <c r="AM126" s="69"/>
      <c r="AN126" s="70"/>
      <c r="AO126" s="21"/>
      <c r="AP126" s="44"/>
      <c r="AQ126" s="43"/>
      <c r="AR126" s="43"/>
      <c r="AS126" s="43"/>
      <c r="AT126" s="43"/>
      <c r="AU126" s="43"/>
      <c r="AV126" s="43"/>
      <c r="AW126" s="43"/>
    </row>
    <row r="127" spans="3:52" s="31" customFormat="1">
      <c r="C127" s="42"/>
      <c r="D127" s="74" t="str">
        <f t="shared" si="15"/>
        <v>VISOR EM ACRÍLICO</v>
      </c>
      <c r="E127" s="309"/>
      <c r="F127" s="310"/>
      <c r="G127" s="73" t="s">
        <v>49</v>
      </c>
      <c r="H127" s="307"/>
      <c r="I127" s="308"/>
      <c r="J127" s="78"/>
      <c r="K127" s="307"/>
      <c r="L127" s="308"/>
      <c r="M127" s="78"/>
      <c r="N127" s="307"/>
      <c r="O127" s="308"/>
      <c r="P127" s="78"/>
      <c r="Q127" s="307"/>
      <c r="R127" s="308"/>
      <c r="S127" s="78"/>
      <c r="T127" s="307"/>
      <c r="U127" s="308"/>
      <c r="V127" s="78"/>
      <c r="W127" s="307"/>
      <c r="X127" s="308"/>
      <c r="Y127" s="78">
        <f t="shared" si="16"/>
        <v>0</v>
      </c>
      <c r="Z127" s="307"/>
      <c r="AA127" s="308"/>
      <c r="AB127" s="78">
        <f t="shared" si="17"/>
        <v>0</v>
      </c>
      <c r="AC127" s="307"/>
      <c r="AD127" s="308"/>
      <c r="AE127" s="78">
        <f t="shared" si="18"/>
        <v>0</v>
      </c>
      <c r="AF127" s="307"/>
      <c r="AG127" s="308"/>
      <c r="AH127" s="78">
        <f t="shared" si="19"/>
        <v>0</v>
      </c>
      <c r="AI127" s="307"/>
      <c r="AJ127" s="308"/>
      <c r="AK127" s="78">
        <f t="shared" si="20"/>
        <v>0</v>
      </c>
      <c r="AL127" s="13"/>
      <c r="AM127" s="69"/>
      <c r="AN127" s="70"/>
      <c r="AO127" s="21"/>
      <c r="AP127" s="44"/>
      <c r="AQ127" s="43"/>
      <c r="AR127" s="43"/>
      <c r="AS127" s="43"/>
      <c r="AT127" s="43"/>
      <c r="AU127" s="43"/>
      <c r="AV127" s="43"/>
      <c r="AW127" s="43"/>
    </row>
    <row r="128" spans="3:52">
      <c r="C128" s="12"/>
      <c r="D128" s="74" t="str">
        <f t="shared" si="15"/>
        <v xml:space="preserve">SISTEMA DE TRATAMENTO DE ÁGUA </v>
      </c>
      <c r="E128" s="309"/>
      <c r="F128" s="310"/>
      <c r="G128" s="73" t="s">
        <v>19</v>
      </c>
      <c r="H128" s="307"/>
      <c r="I128" s="308"/>
      <c r="J128" s="78"/>
      <c r="K128" s="307"/>
      <c r="L128" s="308"/>
      <c r="M128" s="78"/>
      <c r="N128" s="307"/>
      <c r="O128" s="308"/>
      <c r="P128" s="78"/>
      <c r="Q128" s="307"/>
      <c r="R128" s="308"/>
      <c r="S128" s="78"/>
      <c r="T128" s="307"/>
      <c r="U128" s="308"/>
      <c r="V128" s="78"/>
      <c r="W128" s="307"/>
      <c r="X128" s="308"/>
      <c r="Y128" s="78">
        <f t="shared" si="16"/>
        <v>0</v>
      </c>
      <c r="Z128" s="307"/>
      <c r="AA128" s="308"/>
      <c r="AB128" s="78">
        <f t="shared" si="17"/>
        <v>0</v>
      </c>
      <c r="AC128" s="307"/>
      <c r="AD128" s="308"/>
      <c r="AE128" s="78">
        <f t="shared" si="18"/>
        <v>0</v>
      </c>
      <c r="AF128" s="307"/>
      <c r="AG128" s="308"/>
      <c r="AH128" s="78">
        <f t="shared" si="19"/>
        <v>0</v>
      </c>
      <c r="AI128" s="307"/>
      <c r="AJ128" s="308"/>
      <c r="AK128" s="78">
        <f t="shared" si="20"/>
        <v>0</v>
      </c>
      <c r="AL128" s="13"/>
      <c r="AP128" s="72"/>
      <c r="AQ128" s="72"/>
      <c r="AR128" s="72"/>
      <c r="AS128" s="72"/>
      <c r="AT128" s="2"/>
      <c r="AU128" s="72"/>
      <c r="AV128" s="72"/>
      <c r="AY128" s="26"/>
      <c r="AZ128" s="26"/>
    </row>
    <row r="129" spans="3:52">
      <c r="C129" s="12"/>
      <c r="D129" s="91"/>
      <c r="E129" s="91"/>
      <c r="F129" s="91"/>
      <c r="G129" s="90"/>
      <c r="H129" s="90"/>
      <c r="I129" s="90"/>
      <c r="J129" s="81"/>
      <c r="K129" s="90"/>
      <c r="L129" s="90"/>
      <c r="M129" s="81"/>
      <c r="N129" s="90"/>
      <c r="O129" s="90"/>
      <c r="P129" s="81"/>
      <c r="Q129" s="90"/>
      <c r="R129" s="90"/>
      <c r="S129" s="81"/>
      <c r="T129" s="90"/>
      <c r="U129" s="90"/>
      <c r="V129" s="81"/>
      <c r="W129" s="90"/>
      <c r="X129" s="90"/>
      <c r="Y129" s="81"/>
      <c r="Z129" s="90"/>
      <c r="AA129" s="90"/>
      <c r="AB129" s="81"/>
      <c r="AC129" s="90"/>
      <c r="AD129" s="90"/>
      <c r="AE129" s="81"/>
      <c r="AF129" s="90"/>
      <c r="AG129" s="90"/>
      <c r="AH129" s="81"/>
      <c r="AI129" s="90"/>
      <c r="AJ129" s="90"/>
      <c r="AK129" s="81"/>
      <c r="AL129" s="13"/>
      <c r="AP129" s="72"/>
      <c r="AQ129" s="72"/>
      <c r="AR129" s="72"/>
      <c r="AS129" s="72"/>
      <c r="AT129" s="2"/>
      <c r="AU129" s="72"/>
      <c r="AV129" s="72"/>
      <c r="AY129" s="26"/>
      <c r="AZ129" s="26"/>
    </row>
    <row r="130" spans="3:52" ht="3" customHeight="1">
      <c r="C130" s="12"/>
      <c r="AG130" s="85"/>
      <c r="AJ130" s="85"/>
      <c r="AL130" s="13"/>
      <c r="AM130" s="66"/>
      <c r="AN130" s="68"/>
      <c r="AP130" s="22"/>
      <c r="AS130" s="1"/>
      <c r="AU130" s="1"/>
      <c r="AV130" s="1"/>
      <c r="AX130" s="1"/>
    </row>
    <row r="131" spans="3:52" s="99" customFormat="1" ht="15" customHeight="1">
      <c r="C131" s="93"/>
      <c r="D131" s="86" t="s">
        <v>452</v>
      </c>
      <c r="E131" s="86"/>
      <c r="F131" s="86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102">
        <f>SUM(Y134:Y141)</f>
        <v>0</v>
      </c>
      <c r="Z131" s="102"/>
      <c r="AA131" s="102"/>
      <c r="AB131" s="102">
        <f>SUM(AB134:AB141)</f>
        <v>0</v>
      </c>
      <c r="AC131" s="102"/>
      <c r="AD131" s="102"/>
      <c r="AE131" s="102">
        <f>SUM(AE134:AE141)</f>
        <v>0</v>
      </c>
      <c r="AF131" s="102"/>
      <c r="AG131" s="95"/>
      <c r="AH131" s="102">
        <f>SUM(AH134:AH141)</f>
        <v>0</v>
      </c>
      <c r="AI131" s="102"/>
      <c r="AJ131" s="87">
        <f>SUM(AJ133:AJ140)</f>
        <v>0</v>
      </c>
      <c r="AK131" s="102">
        <f>SUM(AK134:AK141)</f>
        <v>0</v>
      </c>
      <c r="AL131" s="96"/>
      <c r="AM131" s="97"/>
      <c r="AN131" s="98"/>
      <c r="AP131" s="100"/>
      <c r="AQ131" s="101"/>
      <c r="AR131" s="101"/>
    </row>
    <row r="132" spans="3:52" ht="3" customHeight="1">
      <c r="C132" s="12"/>
      <c r="D132" s="17"/>
      <c r="E132" s="17"/>
      <c r="F132" s="17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88"/>
      <c r="AH132" s="5"/>
      <c r="AI132" s="5"/>
      <c r="AJ132" s="88"/>
      <c r="AK132" s="5"/>
      <c r="AL132" s="13"/>
      <c r="AM132" s="66"/>
      <c r="AN132" s="68"/>
      <c r="AP132" s="22"/>
      <c r="AS132" s="1"/>
      <c r="AU132" s="1"/>
      <c r="AV132" s="1"/>
      <c r="AX132" s="1"/>
    </row>
    <row r="133" spans="3:52" ht="3" customHeight="1">
      <c r="C133" s="12"/>
      <c r="AL133" s="13"/>
      <c r="AM133" s="66"/>
      <c r="AN133" s="68"/>
      <c r="AP133" s="22"/>
      <c r="AS133" s="1"/>
      <c r="AU133" s="1"/>
      <c r="AV133" s="1"/>
      <c r="AX133" s="1"/>
    </row>
    <row r="134" spans="3:52" s="31" customFormat="1">
      <c r="C134" s="42"/>
      <c r="D134" s="74" t="str">
        <f t="shared" ref="D134:D141" si="21">D121</f>
        <v>FORMA COMUM DE TÁBUAS DE PINUS - PLANA</v>
      </c>
      <c r="E134" s="309"/>
      <c r="F134" s="310"/>
      <c r="G134" s="73" t="s">
        <v>49</v>
      </c>
      <c r="H134" s="307"/>
      <c r="I134" s="308"/>
      <c r="J134" s="78"/>
      <c r="K134" s="307"/>
      <c r="L134" s="308"/>
      <c r="M134" s="78"/>
      <c r="N134" s="307"/>
      <c r="O134" s="308"/>
      <c r="P134" s="78"/>
      <c r="Q134" s="307"/>
      <c r="R134" s="308"/>
      <c r="S134" s="78"/>
      <c r="T134" s="307"/>
      <c r="U134" s="308"/>
      <c r="V134" s="78"/>
      <c r="W134" s="307"/>
      <c r="X134" s="308"/>
      <c r="Y134" s="78">
        <f t="shared" ref="Y134:Y141" si="22">J134*M134</f>
        <v>0</v>
      </c>
      <c r="Z134" s="307"/>
      <c r="AA134" s="308"/>
      <c r="AB134" s="78">
        <f t="shared" ref="AB134:AB141" si="23">J134*P134</f>
        <v>0</v>
      </c>
      <c r="AC134" s="307"/>
      <c r="AD134" s="308"/>
      <c r="AE134" s="78">
        <f t="shared" ref="AE134:AE141" si="24">J134*S134</f>
        <v>0</v>
      </c>
      <c r="AF134" s="307"/>
      <c r="AG134" s="308"/>
      <c r="AH134" s="78">
        <f t="shared" ref="AH134:AH141" si="25">J134*V134</f>
        <v>0</v>
      </c>
      <c r="AI134" s="307"/>
      <c r="AJ134" s="308"/>
      <c r="AK134" s="78">
        <f t="shared" ref="AK134:AK141" si="26">SUM(Y134:AH134)</f>
        <v>0</v>
      </c>
      <c r="AL134" s="13"/>
      <c r="AM134" s="69"/>
      <c r="AN134" s="70"/>
      <c r="AO134" s="21"/>
      <c r="AP134" s="44"/>
      <c r="AQ134" s="43"/>
      <c r="AR134" s="43"/>
      <c r="AS134" s="43"/>
      <c r="AT134" s="43"/>
      <c r="AU134" s="43"/>
      <c r="AV134" s="43"/>
      <c r="AW134" s="43"/>
    </row>
    <row r="135" spans="3:52" s="31" customFormat="1">
      <c r="C135" s="42"/>
      <c r="D135" s="74" t="str">
        <f t="shared" si="21"/>
        <v>ARMADURA EM AÇO CA-50</v>
      </c>
      <c r="E135" s="309"/>
      <c r="F135" s="310"/>
      <c r="G135" s="73" t="s">
        <v>49</v>
      </c>
      <c r="H135" s="307"/>
      <c r="I135" s="308"/>
      <c r="J135" s="78"/>
      <c r="K135" s="307"/>
      <c r="L135" s="308"/>
      <c r="M135" s="78"/>
      <c r="N135" s="307"/>
      <c r="O135" s="308"/>
      <c r="P135" s="78"/>
      <c r="Q135" s="307"/>
      <c r="R135" s="308"/>
      <c r="S135" s="78"/>
      <c r="T135" s="307"/>
      <c r="U135" s="308"/>
      <c r="V135" s="78"/>
      <c r="W135" s="307"/>
      <c r="X135" s="308"/>
      <c r="Y135" s="78">
        <f t="shared" si="22"/>
        <v>0</v>
      </c>
      <c r="Z135" s="307"/>
      <c r="AA135" s="308"/>
      <c r="AB135" s="78">
        <f t="shared" si="23"/>
        <v>0</v>
      </c>
      <c r="AC135" s="307"/>
      <c r="AD135" s="308"/>
      <c r="AE135" s="78">
        <f t="shared" si="24"/>
        <v>0</v>
      </c>
      <c r="AF135" s="307"/>
      <c r="AG135" s="308"/>
      <c r="AH135" s="78">
        <f t="shared" si="25"/>
        <v>0</v>
      </c>
      <c r="AI135" s="307"/>
      <c r="AJ135" s="308"/>
      <c r="AK135" s="78">
        <f t="shared" si="26"/>
        <v>0</v>
      </c>
      <c r="AL135" s="13"/>
      <c r="AM135" s="69"/>
      <c r="AN135" s="70"/>
      <c r="AO135" s="21"/>
      <c r="AP135" s="44"/>
      <c r="AQ135" s="43"/>
      <c r="AR135" s="43"/>
      <c r="AS135" s="43"/>
      <c r="AT135" s="43"/>
      <c r="AU135" s="43"/>
      <c r="AV135" s="43"/>
      <c r="AW135" s="43"/>
    </row>
    <row r="136" spans="3:52" s="31" customFormat="1">
      <c r="C136" s="42"/>
      <c r="D136" s="74" t="str">
        <f t="shared" si="21"/>
        <v>CONCRETO FCK = 20,0MPA</v>
      </c>
      <c r="E136" s="309"/>
      <c r="F136" s="310"/>
      <c r="G136" s="73" t="s">
        <v>49</v>
      </c>
      <c r="H136" s="307"/>
      <c r="I136" s="308"/>
      <c r="J136" s="78"/>
      <c r="K136" s="307"/>
      <c r="L136" s="308"/>
      <c r="M136" s="78"/>
      <c r="N136" s="307"/>
      <c r="O136" s="308"/>
      <c r="P136" s="78"/>
      <c r="Q136" s="307"/>
      <c r="R136" s="308"/>
      <c r="S136" s="78"/>
      <c r="T136" s="307"/>
      <c r="U136" s="308"/>
      <c r="V136" s="78"/>
      <c r="W136" s="307"/>
      <c r="X136" s="308"/>
      <c r="Y136" s="78">
        <f t="shared" si="22"/>
        <v>0</v>
      </c>
      <c r="Z136" s="307"/>
      <c r="AA136" s="308"/>
      <c r="AB136" s="78">
        <f t="shared" si="23"/>
        <v>0</v>
      </c>
      <c r="AC136" s="307"/>
      <c r="AD136" s="308"/>
      <c r="AE136" s="78">
        <f t="shared" si="24"/>
        <v>0</v>
      </c>
      <c r="AF136" s="307"/>
      <c r="AG136" s="308"/>
      <c r="AH136" s="78">
        <f t="shared" si="25"/>
        <v>0</v>
      </c>
      <c r="AI136" s="307"/>
      <c r="AJ136" s="308"/>
      <c r="AK136" s="78">
        <f t="shared" si="26"/>
        <v>0</v>
      </c>
      <c r="AL136" s="13"/>
      <c r="AM136" s="69"/>
      <c r="AN136" s="70"/>
      <c r="AO136" s="21"/>
      <c r="AP136" s="44"/>
      <c r="AQ136" s="43"/>
      <c r="AR136" s="43"/>
      <c r="AS136" s="43"/>
      <c r="AT136" s="43"/>
      <c r="AU136" s="43"/>
      <c r="AV136" s="43"/>
      <c r="AW136" s="43"/>
    </row>
    <row r="137" spans="3:52" s="31" customFormat="1">
      <c r="C137" s="42"/>
      <c r="D137" s="74" t="str">
        <f t="shared" si="21"/>
        <v>BLOCO CERÂMICO COMUM - 14CM</v>
      </c>
      <c r="E137" s="309"/>
      <c r="F137" s="310"/>
      <c r="G137" s="73" t="s">
        <v>49</v>
      </c>
      <c r="H137" s="307"/>
      <c r="I137" s="308"/>
      <c r="J137" s="78"/>
      <c r="K137" s="307"/>
      <c r="L137" s="308"/>
      <c r="M137" s="78"/>
      <c r="N137" s="307"/>
      <c r="O137" s="308"/>
      <c r="P137" s="78"/>
      <c r="Q137" s="307"/>
      <c r="R137" s="308"/>
      <c r="S137" s="78"/>
      <c r="T137" s="307"/>
      <c r="U137" s="308"/>
      <c r="V137" s="78"/>
      <c r="W137" s="307"/>
      <c r="X137" s="308"/>
      <c r="Y137" s="78">
        <f t="shared" si="22"/>
        <v>0</v>
      </c>
      <c r="Z137" s="307"/>
      <c r="AA137" s="308"/>
      <c r="AB137" s="78">
        <f t="shared" si="23"/>
        <v>0</v>
      </c>
      <c r="AC137" s="307"/>
      <c r="AD137" s="308"/>
      <c r="AE137" s="78">
        <f t="shared" si="24"/>
        <v>0</v>
      </c>
      <c r="AF137" s="307"/>
      <c r="AG137" s="308"/>
      <c r="AH137" s="78">
        <f t="shared" si="25"/>
        <v>0</v>
      </c>
      <c r="AI137" s="307"/>
      <c r="AJ137" s="308"/>
      <c r="AK137" s="78">
        <f t="shared" si="26"/>
        <v>0</v>
      </c>
      <c r="AL137" s="13"/>
      <c r="AM137" s="69"/>
      <c r="AN137" s="70"/>
      <c r="AO137" s="21"/>
      <c r="AP137" s="44"/>
      <c r="AQ137" s="43"/>
      <c r="AR137" s="43"/>
      <c r="AS137" s="43"/>
      <c r="AT137" s="43"/>
      <c r="AU137" s="43"/>
      <c r="AV137" s="43"/>
      <c r="AW137" s="43"/>
    </row>
    <row r="138" spans="3:52" s="31" customFormat="1">
      <c r="C138" s="42"/>
      <c r="D138" s="74" t="str">
        <f t="shared" si="21"/>
        <v>REVESTIMENTO DE PAREDES E LAJE COM CHAPISCO E EMBOÇO</v>
      </c>
      <c r="E138" s="309"/>
      <c r="F138" s="310"/>
      <c r="G138" s="73" t="s">
        <v>49</v>
      </c>
      <c r="H138" s="307"/>
      <c r="I138" s="308"/>
      <c r="J138" s="78"/>
      <c r="K138" s="307"/>
      <c r="L138" s="308"/>
      <c r="M138" s="78"/>
      <c r="N138" s="307"/>
      <c r="O138" s="308"/>
      <c r="P138" s="78"/>
      <c r="Q138" s="307"/>
      <c r="R138" s="308"/>
      <c r="S138" s="78"/>
      <c r="T138" s="307"/>
      <c r="U138" s="308"/>
      <c r="V138" s="78"/>
      <c r="W138" s="307"/>
      <c r="X138" s="308"/>
      <c r="Y138" s="78">
        <f t="shared" si="22"/>
        <v>0</v>
      </c>
      <c r="Z138" s="307"/>
      <c r="AA138" s="308"/>
      <c r="AB138" s="78">
        <f t="shared" si="23"/>
        <v>0</v>
      </c>
      <c r="AC138" s="307"/>
      <c r="AD138" s="308"/>
      <c r="AE138" s="78">
        <f t="shared" si="24"/>
        <v>0</v>
      </c>
      <c r="AF138" s="307"/>
      <c r="AG138" s="308"/>
      <c r="AH138" s="78">
        <f t="shared" si="25"/>
        <v>0</v>
      </c>
      <c r="AI138" s="307"/>
      <c r="AJ138" s="308"/>
      <c r="AK138" s="78">
        <f t="shared" si="26"/>
        <v>0</v>
      </c>
      <c r="AL138" s="13"/>
      <c r="AM138" s="69"/>
      <c r="AN138" s="70"/>
      <c r="AO138" s="21"/>
      <c r="AP138" s="44"/>
      <c r="AQ138" s="43"/>
      <c r="AR138" s="43"/>
      <c r="AS138" s="43"/>
      <c r="AT138" s="43"/>
      <c r="AU138" s="43"/>
      <c r="AV138" s="43"/>
      <c r="AW138" s="43"/>
    </row>
    <row r="139" spans="3:52" s="31" customFormat="1">
      <c r="C139" s="42"/>
      <c r="D139" s="74" t="str">
        <f t="shared" si="21"/>
        <v>TINTA PVA (LÁTEX) - REBOCO COM MASSA CORRIDA</v>
      </c>
      <c r="E139" s="309"/>
      <c r="F139" s="310"/>
      <c r="G139" s="73" t="s">
        <v>49</v>
      </c>
      <c r="H139" s="307"/>
      <c r="I139" s="308"/>
      <c r="J139" s="78"/>
      <c r="K139" s="307"/>
      <c r="L139" s="308"/>
      <c r="M139" s="78"/>
      <c r="N139" s="307"/>
      <c r="O139" s="308"/>
      <c r="P139" s="78"/>
      <c r="Q139" s="307"/>
      <c r="R139" s="308"/>
      <c r="S139" s="78"/>
      <c r="T139" s="307"/>
      <c r="U139" s="308"/>
      <c r="V139" s="78"/>
      <c r="W139" s="307"/>
      <c r="X139" s="308"/>
      <c r="Y139" s="78">
        <f t="shared" si="22"/>
        <v>0</v>
      </c>
      <c r="Z139" s="307"/>
      <c r="AA139" s="308"/>
      <c r="AB139" s="78">
        <f t="shared" si="23"/>
        <v>0</v>
      </c>
      <c r="AC139" s="307"/>
      <c r="AD139" s="308"/>
      <c r="AE139" s="78">
        <f t="shared" si="24"/>
        <v>0</v>
      </c>
      <c r="AF139" s="307"/>
      <c r="AG139" s="308"/>
      <c r="AH139" s="78">
        <f t="shared" si="25"/>
        <v>0</v>
      </c>
      <c r="AI139" s="307"/>
      <c r="AJ139" s="308"/>
      <c r="AK139" s="78">
        <f t="shared" si="26"/>
        <v>0</v>
      </c>
      <c r="AL139" s="13"/>
      <c r="AM139" s="69"/>
      <c r="AN139" s="70"/>
      <c r="AO139" s="21"/>
      <c r="AP139" s="44"/>
      <c r="AQ139" s="43"/>
      <c r="AR139" s="43"/>
      <c r="AS139" s="43"/>
      <c r="AT139" s="43"/>
      <c r="AU139" s="43"/>
      <c r="AV139" s="43"/>
      <c r="AW139" s="43"/>
    </row>
    <row r="140" spans="3:52" s="31" customFormat="1">
      <c r="C140" s="42"/>
      <c r="D140" s="74" t="str">
        <f t="shared" si="21"/>
        <v>VISOR EM ACRÍLICO</v>
      </c>
      <c r="E140" s="309"/>
      <c r="F140" s="310"/>
      <c r="G140" s="73" t="s">
        <v>49</v>
      </c>
      <c r="H140" s="307"/>
      <c r="I140" s="308"/>
      <c r="J140" s="78"/>
      <c r="K140" s="307"/>
      <c r="L140" s="308"/>
      <c r="M140" s="78"/>
      <c r="N140" s="307"/>
      <c r="O140" s="308"/>
      <c r="P140" s="78"/>
      <c r="Q140" s="307"/>
      <c r="R140" s="308"/>
      <c r="S140" s="78"/>
      <c r="T140" s="307"/>
      <c r="U140" s="308"/>
      <c r="V140" s="78"/>
      <c r="W140" s="307"/>
      <c r="X140" s="308"/>
      <c r="Y140" s="78">
        <f t="shared" si="22"/>
        <v>0</v>
      </c>
      <c r="Z140" s="307"/>
      <c r="AA140" s="308"/>
      <c r="AB140" s="78">
        <f t="shared" si="23"/>
        <v>0</v>
      </c>
      <c r="AC140" s="307"/>
      <c r="AD140" s="308"/>
      <c r="AE140" s="78">
        <f t="shared" si="24"/>
        <v>0</v>
      </c>
      <c r="AF140" s="307"/>
      <c r="AG140" s="308"/>
      <c r="AH140" s="78">
        <f t="shared" si="25"/>
        <v>0</v>
      </c>
      <c r="AI140" s="307"/>
      <c r="AJ140" s="308"/>
      <c r="AK140" s="78">
        <f t="shared" si="26"/>
        <v>0</v>
      </c>
      <c r="AL140" s="13"/>
      <c r="AM140" s="69"/>
      <c r="AN140" s="70"/>
      <c r="AO140" s="21"/>
      <c r="AP140" s="44"/>
      <c r="AQ140" s="43"/>
      <c r="AR140" s="43"/>
      <c r="AS140" s="43"/>
      <c r="AT140" s="43"/>
      <c r="AU140" s="43"/>
      <c r="AV140" s="43"/>
      <c r="AW140" s="43"/>
    </row>
    <row r="141" spans="3:52">
      <c r="C141" s="12"/>
      <c r="D141" s="74" t="str">
        <f t="shared" si="21"/>
        <v xml:space="preserve">SISTEMA DE TRATAMENTO DE ÁGUA </v>
      </c>
      <c r="E141" s="309"/>
      <c r="F141" s="310"/>
      <c r="G141" s="73" t="s">
        <v>19</v>
      </c>
      <c r="H141" s="307"/>
      <c r="I141" s="308"/>
      <c r="J141" s="78"/>
      <c r="K141" s="307"/>
      <c r="L141" s="308"/>
      <c r="M141" s="78"/>
      <c r="N141" s="307"/>
      <c r="O141" s="308"/>
      <c r="P141" s="78"/>
      <c r="Q141" s="307"/>
      <c r="R141" s="308"/>
      <c r="S141" s="78"/>
      <c r="T141" s="307"/>
      <c r="U141" s="308"/>
      <c r="V141" s="78"/>
      <c r="W141" s="307"/>
      <c r="X141" s="308"/>
      <c r="Y141" s="78">
        <f t="shared" si="22"/>
        <v>0</v>
      </c>
      <c r="Z141" s="307"/>
      <c r="AA141" s="308"/>
      <c r="AB141" s="78">
        <f t="shared" si="23"/>
        <v>0</v>
      </c>
      <c r="AC141" s="307"/>
      <c r="AD141" s="308"/>
      <c r="AE141" s="78">
        <f t="shared" si="24"/>
        <v>0</v>
      </c>
      <c r="AF141" s="307"/>
      <c r="AG141" s="308"/>
      <c r="AH141" s="78">
        <f t="shared" si="25"/>
        <v>0</v>
      </c>
      <c r="AI141" s="307"/>
      <c r="AJ141" s="308"/>
      <c r="AK141" s="78">
        <f t="shared" si="26"/>
        <v>0</v>
      </c>
      <c r="AL141" s="13"/>
      <c r="AP141" s="72"/>
      <c r="AQ141" s="72"/>
      <c r="AR141" s="72"/>
      <c r="AS141" s="72"/>
      <c r="AT141" s="2"/>
      <c r="AU141" s="72"/>
      <c r="AV141" s="72"/>
      <c r="AY141" s="26"/>
      <c r="AZ141" s="26"/>
    </row>
    <row r="142" spans="3:52">
      <c r="C142" s="12"/>
      <c r="D142" s="91"/>
      <c r="E142" s="91"/>
      <c r="F142" s="91"/>
      <c r="G142" s="90"/>
      <c r="H142" s="90"/>
      <c r="I142" s="90"/>
      <c r="J142" s="81"/>
      <c r="K142" s="90"/>
      <c r="L142" s="90"/>
      <c r="M142" s="81"/>
      <c r="N142" s="90"/>
      <c r="O142" s="90"/>
      <c r="P142" s="81"/>
      <c r="Q142" s="90"/>
      <c r="R142" s="90"/>
      <c r="S142" s="81"/>
      <c r="T142" s="90"/>
      <c r="U142" s="90"/>
      <c r="V142" s="81"/>
      <c r="W142" s="90"/>
      <c r="X142" s="90"/>
      <c r="Y142" s="81"/>
      <c r="Z142" s="90"/>
      <c r="AA142" s="90"/>
      <c r="AB142" s="81"/>
      <c r="AC142" s="90"/>
      <c r="AD142" s="90"/>
      <c r="AE142" s="81"/>
      <c r="AF142" s="90"/>
      <c r="AG142" s="90"/>
      <c r="AH142" s="81"/>
      <c r="AI142" s="90"/>
      <c r="AJ142" s="90"/>
      <c r="AK142" s="81"/>
      <c r="AL142" s="13"/>
      <c r="AP142" s="72"/>
      <c r="AQ142" s="72"/>
      <c r="AR142" s="72"/>
      <c r="AS142" s="72"/>
      <c r="AT142" s="2"/>
      <c r="AU142" s="72"/>
      <c r="AV142" s="72"/>
      <c r="AY142" s="26"/>
      <c r="AZ142" s="26"/>
    </row>
    <row r="143" spans="3:52" ht="3" customHeight="1">
      <c r="C143" s="12"/>
      <c r="AG143" s="85"/>
      <c r="AJ143" s="85"/>
      <c r="AL143" s="13"/>
      <c r="AM143" s="66"/>
      <c r="AN143" s="68"/>
      <c r="AP143" s="22"/>
      <c r="AS143" s="1"/>
      <c r="AU143" s="1"/>
      <c r="AV143" s="1"/>
      <c r="AX143" s="1"/>
    </row>
    <row r="144" spans="3:52" s="99" customFormat="1" ht="15" customHeight="1">
      <c r="C144" s="93"/>
      <c r="D144" s="86" t="s">
        <v>453</v>
      </c>
      <c r="E144" s="86"/>
      <c r="F144" s="86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102">
        <f>SUM(Y147:Y154)</f>
        <v>0</v>
      </c>
      <c r="Z144" s="102"/>
      <c r="AA144" s="102"/>
      <c r="AB144" s="102">
        <f>SUM(AB147:AB154)</f>
        <v>0</v>
      </c>
      <c r="AC144" s="102"/>
      <c r="AD144" s="102"/>
      <c r="AE144" s="102">
        <f>SUM(AE147:AE154)</f>
        <v>0</v>
      </c>
      <c r="AF144" s="102"/>
      <c r="AG144" s="95"/>
      <c r="AH144" s="102">
        <f>SUM(AH147:AH154)</f>
        <v>0</v>
      </c>
      <c r="AI144" s="102"/>
      <c r="AJ144" s="87">
        <f>SUM(AJ146:AJ153)</f>
        <v>0</v>
      </c>
      <c r="AK144" s="102">
        <f>SUM(AK147:AK154)</f>
        <v>0</v>
      </c>
      <c r="AL144" s="96"/>
      <c r="AM144" s="97"/>
      <c r="AN144" s="98"/>
      <c r="AP144" s="100"/>
      <c r="AQ144" s="101"/>
      <c r="AR144" s="101"/>
    </row>
    <row r="145" spans="3:52" ht="3" customHeight="1">
      <c r="C145" s="12"/>
      <c r="D145" s="17"/>
      <c r="E145" s="17"/>
      <c r="F145" s="17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88"/>
      <c r="AH145" s="5"/>
      <c r="AI145" s="5"/>
      <c r="AJ145" s="88"/>
      <c r="AK145" s="5"/>
      <c r="AL145" s="13"/>
      <c r="AM145" s="66"/>
      <c r="AN145" s="68"/>
      <c r="AP145" s="22"/>
      <c r="AS145" s="1"/>
      <c r="AU145" s="1"/>
      <c r="AV145" s="1"/>
      <c r="AX145" s="1"/>
    </row>
    <row r="146" spans="3:52" ht="3" customHeight="1">
      <c r="C146" s="12"/>
      <c r="AL146" s="13"/>
      <c r="AM146" s="66"/>
      <c r="AN146" s="68"/>
      <c r="AP146" s="22"/>
      <c r="AS146" s="1"/>
      <c r="AU146" s="1"/>
      <c r="AV146" s="1"/>
      <c r="AX146" s="1"/>
    </row>
    <row r="147" spans="3:52" s="31" customFormat="1">
      <c r="C147" s="42"/>
      <c r="D147" s="74" t="str">
        <f>D134</f>
        <v>FORMA COMUM DE TÁBUAS DE PINUS - PLANA</v>
      </c>
      <c r="E147" s="309"/>
      <c r="F147" s="310"/>
      <c r="G147" s="73" t="s">
        <v>49</v>
      </c>
      <c r="H147" s="307"/>
      <c r="I147" s="308"/>
      <c r="J147" s="78"/>
      <c r="K147" s="307"/>
      <c r="L147" s="308"/>
      <c r="M147" s="78"/>
      <c r="N147" s="307"/>
      <c r="O147" s="308"/>
      <c r="P147" s="78"/>
      <c r="Q147" s="307"/>
      <c r="R147" s="308"/>
      <c r="S147" s="78"/>
      <c r="T147" s="307"/>
      <c r="U147" s="308"/>
      <c r="V147" s="78"/>
      <c r="W147" s="307"/>
      <c r="X147" s="308"/>
      <c r="Y147" s="78">
        <f t="shared" ref="Y147:Y154" si="27">J147*M147</f>
        <v>0</v>
      </c>
      <c r="Z147" s="307"/>
      <c r="AA147" s="308"/>
      <c r="AB147" s="78">
        <f t="shared" ref="AB147:AB154" si="28">J147*P147</f>
        <v>0</v>
      </c>
      <c r="AC147" s="307"/>
      <c r="AD147" s="308"/>
      <c r="AE147" s="78">
        <f t="shared" ref="AE147:AE154" si="29">J147*S147</f>
        <v>0</v>
      </c>
      <c r="AF147" s="307"/>
      <c r="AG147" s="308"/>
      <c r="AH147" s="78">
        <f t="shared" ref="AH147:AH154" si="30">J147*V147</f>
        <v>0</v>
      </c>
      <c r="AI147" s="307"/>
      <c r="AJ147" s="308"/>
      <c r="AK147" s="78">
        <f t="shared" ref="AK147:AK154" si="31">SUM(Y147:AH147)</f>
        <v>0</v>
      </c>
      <c r="AL147" s="13"/>
      <c r="AM147" s="69"/>
      <c r="AN147" s="70"/>
      <c r="AO147" s="21"/>
      <c r="AP147" s="44"/>
      <c r="AQ147" s="43"/>
      <c r="AR147" s="43"/>
      <c r="AS147" s="43"/>
      <c r="AT147" s="43"/>
      <c r="AU147" s="43"/>
      <c r="AV147" s="43"/>
      <c r="AW147" s="43"/>
    </row>
    <row r="148" spans="3:52" s="31" customFormat="1">
      <c r="C148" s="42"/>
      <c r="D148" s="74" t="str">
        <f>D135</f>
        <v>ARMADURA EM AÇO CA-50</v>
      </c>
      <c r="E148" s="309"/>
      <c r="F148" s="310"/>
      <c r="G148" s="73" t="s">
        <v>49</v>
      </c>
      <c r="H148" s="307"/>
      <c r="I148" s="308"/>
      <c r="J148" s="78"/>
      <c r="K148" s="307"/>
      <c r="L148" s="308"/>
      <c r="M148" s="78"/>
      <c r="N148" s="307"/>
      <c r="O148" s="308"/>
      <c r="P148" s="78"/>
      <c r="Q148" s="307"/>
      <c r="R148" s="308"/>
      <c r="S148" s="78"/>
      <c r="T148" s="307"/>
      <c r="U148" s="308"/>
      <c r="V148" s="78"/>
      <c r="W148" s="307"/>
      <c r="X148" s="308"/>
      <c r="Y148" s="78">
        <f t="shared" si="27"/>
        <v>0</v>
      </c>
      <c r="Z148" s="307"/>
      <c r="AA148" s="308"/>
      <c r="AB148" s="78">
        <f t="shared" si="28"/>
        <v>0</v>
      </c>
      <c r="AC148" s="307"/>
      <c r="AD148" s="308"/>
      <c r="AE148" s="78">
        <f t="shared" si="29"/>
        <v>0</v>
      </c>
      <c r="AF148" s="307"/>
      <c r="AG148" s="308"/>
      <c r="AH148" s="78">
        <f t="shared" si="30"/>
        <v>0</v>
      </c>
      <c r="AI148" s="307"/>
      <c r="AJ148" s="308"/>
      <c r="AK148" s="78">
        <f t="shared" si="31"/>
        <v>0</v>
      </c>
      <c r="AL148" s="13"/>
      <c r="AM148" s="69"/>
      <c r="AN148" s="70"/>
      <c r="AO148" s="21"/>
      <c r="AP148" s="44"/>
      <c r="AQ148" s="43"/>
      <c r="AR148" s="43"/>
      <c r="AS148" s="43"/>
      <c r="AT148" s="43"/>
      <c r="AU148" s="43"/>
      <c r="AV148" s="43"/>
      <c r="AW148" s="43"/>
    </row>
    <row r="149" spans="3:52" s="31" customFormat="1">
      <c r="C149" s="42"/>
      <c r="D149" s="74" t="str">
        <f>D136</f>
        <v>CONCRETO FCK = 20,0MPA</v>
      </c>
      <c r="E149" s="309"/>
      <c r="F149" s="310"/>
      <c r="G149" s="73" t="s">
        <v>49</v>
      </c>
      <c r="H149" s="307"/>
      <c r="I149" s="308"/>
      <c r="J149" s="78"/>
      <c r="K149" s="307"/>
      <c r="L149" s="308"/>
      <c r="M149" s="78"/>
      <c r="N149" s="307"/>
      <c r="O149" s="308"/>
      <c r="P149" s="78"/>
      <c r="Q149" s="307"/>
      <c r="R149" s="308"/>
      <c r="S149" s="78"/>
      <c r="T149" s="307"/>
      <c r="U149" s="308"/>
      <c r="V149" s="78"/>
      <c r="W149" s="307"/>
      <c r="X149" s="308"/>
      <c r="Y149" s="78">
        <f t="shared" si="27"/>
        <v>0</v>
      </c>
      <c r="Z149" s="307"/>
      <c r="AA149" s="308"/>
      <c r="AB149" s="78">
        <f t="shared" si="28"/>
        <v>0</v>
      </c>
      <c r="AC149" s="307"/>
      <c r="AD149" s="308"/>
      <c r="AE149" s="78">
        <f t="shared" si="29"/>
        <v>0</v>
      </c>
      <c r="AF149" s="307"/>
      <c r="AG149" s="308"/>
      <c r="AH149" s="78">
        <f t="shared" si="30"/>
        <v>0</v>
      </c>
      <c r="AI149" s="307"/>
      <c r="AJ149" s="308"/>
      <c r="AK149" s="78">
        <f t="shared" si="31"/>
        <v>0</v>
      </c>
      <c r="AL149" s="13"/>
      <c r="AM149" s="69"/>
      <c r="AN149" s="70"/>
      <c r="AO149" s="21"/>
      <c r="AP149" s="44"/>
      <c r="AQ149" s="43"/>
      <c r="AR149" s="43"/>
      <c r="AS149" s="43"/>
      <c r="AT149" s="43"/>
      <c r="AU149" s="43"/>
      <c r="AV149" s="43"/>
      <c r="AW149" s="43"/>
    </row>
    <row r="150" spans="3:52" s="31" customFormat="1">
      <c r="C150" s="42"/>
      <c r="D150" s="74" t="s">
        <v>454</v>
      </c>
      <c r="E150" s="309"/>
      <c r="F150" s="310"/>
      <c r="G150" s="73" t="s">
        <v>49</v>
      </c>
      <c r="H150" s="307"/>
      <c r="I150" s="308"/>
      <c r="J150" s="78"/>
      <c r="K150" s="307"/>
      <c r="L150" s="308"/>
      <c r="M150" s="78"/>
      <c r="N150" s="307"/>
      <c r="O150" s="308"/>
      <c r="P150" s="78"/>
      <c r="Q150" s="307"/>
      <c r="R150" s="308"/>
      <c r="S150" s="78"/>
      <c r="T150" s="307"/>
      <c r="U150" s="308"/>
      <c r="V150" s="78"/>
      <c r="W150" s="307"/>
      <c r="X150" s="308"/>
      <c r="Y150" s="78">
        <f t="shared" si="27"/>
        <v>0</v>
      </c>
      <c r="Z150" s="307"/>
      <c r="AA150" s="308"/>
      <c r="AB150" s="78">
        <f t="shared" si="28"/>
        <v>0</v>
      </c>
      <c r="AC150" s="307"/>
      <c r="AD150" s="308"/>
      <c r="AE150" s="78">
        <f t="shared" si="29"/>
        <v>0</v>
      </c>
      <c r="AF150" s="307"/>
      <c r="AG150" s="308"/>
      <c r="AH150" s="78">
        <f t="shared" si="30"/>
        <v>0</v>
      </c>
      <c r="AI150" s="307"/>
      <c r="AJ150" s="308"/>
      <c r="AK150" s="78">
        <f t="shared" si="31"/>
        <v>0</v>
      </c>
      <c r="AL150" s="13"/>
      <c r="AM150" s="69"/>
      <c r="AN150" s="70"/>
      <c r="AO150" s="21"/>
      <c r="AP150" s="44"/>
      <c r="AQ150" s="43"/>
      <c r="AR150" s="43"/>
      <c r="AS150" s="43"/>
      <c r="AT150" s="43"/>
      <c r="AU150" s="43"/>
      <c r="AV150" s="43"/>
      <c r="AW150" s="43"/>
    </row>
    <row r="151" spans="3:52" s="31" customFormat="1">
      <c r="C151" s="42"/>
      <c r="D151" s="74" t="str">
        <f>D139</f>
        <v>TINTA PVA (LÁTEX) - REBOCO COM MASSA CORRIDA</v>
      </c>
      <c r="E151" s="309"/>
      <c r="F151" s="310"/>
      <c r="G151" s="73" t="s">
        <v>49</v>
      </c>
      <c r="H151" s="307"/>
      <c r="I151" s="308"/>
      <c r="J151" s="78"/>
      <c r="K151" s="307"/>
      <c r="L151" s="308"/>
      <c r="M151" s="78"/>
      <c r="N151" s="307"/>
      <c r="O151" s="308"/>
      <c r="P151" s="78"/>
      <c r="Q151" s="307"/>
      <c r="R151" s="308"/>
      <c r="S151" s="78"/>
      <c r="T151" s="307"/>
      <c r="U151" s="308"/>
      <c r="V151" s="78"/>
      <c r="W151" s="307"/>
      <c r="X151" s="308"/>
      <c r="Y151" s="78">
        <f t="shared" si="27"/>
        <v>0</v>
      </c>
      <c r="Z151" s="307"/>
      <c r="AA151" s="308"/>
      <c r="AB151" s="78">
        <f t="shared" si="28"/>
        <v>0</v>
      </c>
      <c r="AC151" s="307"/>
      <c r="AD151" s="308"/>
      <c r="AE151" s="78">
        <f t="shared" si="29"/>
        <v>0</v>
      </c>
      <c r="AF151" s="307"/>
      <c r="AG151" s="308"/>
      <c r="AH151" s="78">
        <f t="shared" si="30"/>
        <v>0</v>
      </c>
      <c r="AI151" s="307"/>
      <c r="AJ151" s="308"/>
      <c r="AK151" s="78">
        <f t="shared" si="31"/>
        <v>0</v>
      </c>
      <c r="AL151" s="13"/>
      <c r="AM151" s="69"/>
      <c r="AN151" s="70"/>
      <c r="AO151" s="21"/>
      <c r="AP151" s="44"/>
      <c r="AQ151" s="43"/>
      <c r="AR151" s="43"/>
      <c r="AS151" s="43"/>
      <c r="AT151" s="43"/>
      <c r="AU151" s="43"/>
      <c r="AV151" s="43"/>
      <c r="AW151" s="43"/>
    </row>
    <row r="152" spans="3:52" s="31" customFormat="1" ht="27.6">
      <c r="C152" s="42"/>
      <c r="D152" s="74" t="s">
        <v>455</v>
      </c>
      <c r="E152" s="309"/>
      <c r="F152" s="310"/>
      <c r="G152" s="73" t="s">
        <v>49</v>
      </c>
      <c r="H152" s="307"/>
      <c r="I152" s="308"/>
      <c r="J152" s="78"/>
      <c r="K152" s="307"/>
      <c r="L152" s="308"/>
      <c r="M152" s="78"/>
      <c r="N152" s="307"/>
      <c r="O152" s="308"/>
      <c r="P152" s="78"/>
      <c r="Q152" s="307"/>
      <c r="R152" s="308"/>
      <c r="S152" s="78"/>
      <c r="T152" s="307"/>
      <c r="U152" s="308"/>
      <c r="V152" s="78"/>
      <c r="W152" s="307"/>
      <c r="X152" s="308"/>
      <c r="Y152" s="78">
        <f t="shared" si="27"/>
        <v>0</v>
      </c>
      <c r="Z152" s="307"/>
      <c r="AA152" s="308"/>
      <c r="AB152" s="78">
        <f t="shared" si="28"/>
        <v>0</v>
      </c>
      <c r="AC152" s="307"/>
      <c r="AD152" s="308"/>
      <c r="AE152" s="78">
        <f t="shared" si="29"/>
        <v>0</v>
      </c>
      <c r="AF152" s="307"/>
      <c r="AG152" s="308"/>
      <c r="AH152" s="78">
        <f t="shared" si="30"/>
        <v>0</v>
      </c>
      <c r="AI152" s="307"/>
      <c r="AJ152" s="308"/>
      <c r="AK152" s="78">
        <f t="shared" si="31"/>
        <v>0</v>
      </c>
      <c r="AL152" s="13"/>
      <c r="AM152" s="69"/>
      <c r="AN152" s="70"/>
      <c r="AO152" s="21"/>
      <c r="AP152" s="44"/>
      <c r="AQ152" s="43"/>
      <c r="AR152" s="43"/>
      <c r="AS152" s="43"/>
      <c r="AT152" s="43"/>
      <c r="AU152" s="43"/>
      <c r="AV152" s="43"/>
      <c r="AW152" s="43"/>
    </row>
    <row r="153" spans="3:52" s="31" customFormat="1">
      <c r="C153" s="42"/>
      <c r="D153" s="74" t="str">
        <f>D140</f>
        <v>VISOR EM ACRÍLICO</v>
      </c>
      <c r="E153" s="309"/>
      <c r="F153" s="310"/>
      <c r="G153" s="73" t="s">
        <v>49</v>
      </c>
      <c r="H153" s="307"/>
      <c r="I153" s="308"/>
      <c r="J153" s="78"/>
      <c r="K153" s="307"/>
      <c r="L153" s="308"/>
      <c r="M153" s="78"/>
      <c r="N153" s="307"/>
      <c r="O153" s="308"/>
      <c r="P153" s="78"/>
      <c r="Q153" s="307"/>
      <c r="R153" s="308"/>
      <c r="S153" s="78"/>
      <c r="T153" s="307"/>
      <c r="U153" s="308"/>
      <c r="V153" s="78"/>
      <c r="W153" s="307"/>
      <c r="X153" s="308"/>
      <c r="Y153" s="78">
        <f t="shared" si="27"/>
        <v>0</v>
      </c>
      <c r="Z153" s="307"/>
      <c r="AA153" s="308"/>
      <c r="AB153" s="78">
        <f t="shared" si="28"/>
        <v>0</v>
      </c>
      <c r="AC153" s="307"/>
      <c r="AD153" s="308"/>
      <c r="AE153" s="78">
        <f t="shared" si="29"/>
        <v>0</v>
      </c>
      <c r="AF153" s="307"/>
      <c r="AG153" s="308"/>
      <c r="AH153" s="78">
        <f t="shared" si="30"/>
        <v>0</v>
      </c>
      <c r="AI153" s="307"/>
      <c r="AJ153" s="308"/>
      <c r="AK153" s="78">
        <f t="shared" si="31"/>
        <v>0</v>
      </c>
      <c r="AL153" s="13"/>
      <c r="AM153" s="69"/>
      <c r="AN153" s="70"/>
      <c r="AO153" s="21"/>
      <c r="AP153" s="44"/>
      <c r="AQ153" s="43"/>
      <c r="AR153" s="43"/>
      <c r="AS153" s="43"/>
      <c r="AT153" s="43"/>
      <c r="AU153" s="43"/>
      <c r="AV153" s="43"/>
      <c r="AW153" s="43"/>
    </row>
    <row r="154" spans="3:52">
      <c r="C154" s="12"/>
      <c r="D154" s="74" t="str">
        <f>D141</f>
        <v xml:space="preserve">SISTEMA DE TRATAMENTO DE ÁGUA </v>
      </c>
      <c r="E154" s="309"/>
      <c r="F154" s="310"/>
      <c r="G154" s="73" t="s">
        <v>19</v>
      </c>
      <c r="H154" s="307"/>
      <c r="I154" s="308"/>
      <c r="J154" s="78"/>
      <c r="K154" s="307"/>
      <c r="L154" s="308"/>
      <c r="M154" s="78"/>
      <c r="N154" s="307"/>
      <c r="O154" s="308"/>
      <c r="P154" s="78"/>
      <c r="Q154" s="307"/>
      <c r="R154" s="308"/>
      <c r="S154" s="78"/>
      <c r="T154" s="307"/>
      <c r="U154" s="308"/>
      <c r="V154" s="78"/>
      <c r="W154" s="307"/>
      <c r="X154" s="308"/>
      <c r="Y154" s="78">
        <f t="shared" si="27"/>
        <v>0</v>
      </c>
      <c r="Z154" s="307"/>
      <c r="AA154" s="308"/>
      <c r="AB154" s="78">
        <f t="shared" si="28"/>
        <v>0</v>
      </c>
      <c r="AC154" s="307"/>
      <c r="AD154" s="308"/>
      <c r="AE154" s="78">
        <f t="shared" si="29"/>
        <v>0</v>
      </c>
      <c r="AF154" s="307"/>
      <c r="AG154" s="308"/>
      <c r="AH154" s="78">
        <f t="shared" si="30"/>
        <v>0</v>
      </c>
      <c r="AI154" s="307"/>
      <c r="AJ154" s="308"/>
      <c r="AK154" s="78">
        <f t="shared" si="31"/>
        <v>0</v>
      </c>
      <c r="AL154" s="13"/>
      <c r="AP154" s="72"/>
      <c r="AQ154" s="72"/>
      <c r="AR154" s="72"/>
      <c r="AS154" s="72"/>
      <c r="AT154" s="2"/>
      <c r="AU154" s="72"/>
      <c r="AV154" s="72"/>
      <c r="AY154" s="26"/>
      <c r="AZ154" s="26"/>
    </row>
    <row r="155" spans="3:52">
      <c r="C155" s="12"/>
      <c r="D155" s="91"/>
      <c r="E155" s="91"/>
      <c r="F155" s="91"/>
      <c r="G155" s="90"/>
      <c r="H155" s="90"/>
      <c r="I155" s="90"/>
      <c r="J155" s="81"/>
      <c r="K155" s="90"/>
      <c r="L155" s="90"/>
      <c r="M155" s="81"/>
      <c r="N155" s="90"/>
      <c r="O155" s="90"/>
      <c r="P155" s="81"/>
      <c r="Q155" s="90"/>
      <c r="R155" s="90"/>
      <c r="S155" s="81"/>
      <c r="T155" s="90"/>
      <c r="U155" s="90"/>
      <c r="V155" s="81"/>
      <c r="W155" s="90"/>
      <c r="X155" s="90"/>
      <c r="Y155" s="81"/>
      <c r="Z155" s="90"/>
      <c r="AA155" s="90"/>
      <c r="AB155" s="81"/>
      <c r="AC155" s="90"/>
      <c r="AD155" s="90"/>
      <c r="AE155" s="81"/>
      <c r="AF155" s="90"/>
      <c r="AG155" s="90"/>
      <c r="AH155" s="81"/>
      <c r="AI155" s="90"/>
      <c r="AJ155" s="90"/>
      <c r="AK155" s="81"/>
      <c r="AL155" s="13"/>
      <c r="AP155" s="72"/>
      <c r="AQ155" s="72"/>
      <c r="AR155" s="72"/>
      <c r="AS155" s="72"/>
      <c r="AT155" s="2"/>
      <c r="AU155" s="72"/>
      <c r="AV155" s="72"/>
      <c r="AY155" s="26"/>
      <c r="AZ155" s="26"/>
    </row>
    <row r="156" spans="3:52" ht="3" customHeight="1">
      <c r="C156" s="12"/>
      <c r="AG156" s="85"/>
      <c r="AJ156" s="85"/>
      <c r="AL156" s="13"/>
      <c r="AM156" s="66"/>
      <c r="AN156" s="68"/>
      <c r="AP156" s="22"/>
      <c r="AS156" s="1"/>
      <c r="AU156" s="1"/>
      <c r="AV156" s="1"/>
      <c r="AX156" s="1"/>
    </row>
    <row r="157" spans="3:52" s="99" customFormat="1" ht="15" customHeight="1">
      <c r="C157" s="93"/>
      <c r="D157" s="86" t="s">
        <v>456</v>
      </c>
      <c r="E157" s="86"/>
      <c r="F157" s="86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102">
        <f>SUM(Y160:Y167)</f>
        <v>0</v>
      </c>
      <c r="Z157" s="102"/>
      <c r="AA157" s="102"/>
      <c r="AB157" s="102">
        <f>SUM(AB160:AB167)</f>
        <v>0</v>
      </c>
      <c r="AC157" s="102"/>
      <c r="AD157" s="102"/>
      <c r="AE157" s="102">
        <f>SUM(AE160:AE167)</f>
        <v>0</v>
      </c>
      <c r="AF157" s="102"/>
      <c r="AG157" s="95"/>
      <c r="AH157" s="102">
        <f>SUM(AH160:AH167)</f>
        <v>0</v>
      </c>
      <c r="AI157" s="102"/>
      <c r="AJ157" s="87">
        <f>SUM(AJ159:AJ166)</f>
        <v>0</v>
      </c>
      <c r="AK157" s="102">
        <f>SUM(AK160:AK167)</f>
        <v>0</v>
      </c>
      <c r="AL157" s="96"/>
      <c r="AM157" s="97"/>
      <c r="AN157" s="98"/>
      <c r="AP157" s="100"/>
      <c r="AQ157" s="101"/>
      <c r="AR157" s="101"/>
    </row>
    <row r="158" spans="3:52" ht="3" customHeight="1">
      <c r="C158" s="12"/>
      <c r="D158" s="17"/>
      <c r="E158" s="17"/>
      <c r="F158" s="17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88"/>
      <c r="AH158" s="5"/>
      <c r="AI158" s="5"/>
      <c r="AJ158" s="88"/>
      <c r="AK158" s="5"/>
      <c r="AL158" s="13"/>
      <c r="AM158" s="66"/>
      <c r="AN158" s="68"/>
      <c r="AP158" s="22"/>
      <c r="AS158" s="1"/>
      <c r="AU158" s="1"/>
      <c r="AV158" s="1"/>
      <c r="AX158" s="1"/>
    </row>
    <row r="159" spans="3:52" ht="3" customHeight="1">
      <c r="C159" s="12"/>
      <c r="AL159" s="13"/>
      <c r="AM159" s="66"/>
      <c r="AN159" s="68"/>
      <c r="AP159" s="22"/>
      <c r="AS159" s="1"/>
      <c r="AU159" s="1"/>
      <c r="AV159" s="1"/>
      <c r="AX159" s="1"/>
    </row>
    <row r="160" spans="3:52" s="31" customFormat="1">
      <c r="C160" s="42"/>
      <c r="D160" s="74" t="str">
        <f t="shared" ref="D160:D167" si="32">D147</f>
        <v>FORMA COMUM DE TÁBUAS DE PINUS - PLANA</v>
      </c>
      <c r="E160" s="309"/>
      <c r="F160" s="310"/>
      <c r="G160" s="73" t="s">
        <v>49</v>
      </c>
      <c r="H160" s="307"/>
      <c r="I160" s="308"/>
      <c r="J160" s="78"/>
      <c r="K160" s="307"/>
      <c r="L160" s="308"/>
      <c r="M160" s="78"/>
      <c r="N160" s="307"/>
      <c r="O160" s="308"/>
      <c r="P160" s="78"/>
      <c r="Q160" s="307"/>
      <c r="R160" s="308"/>
      <c r="S160" s="78"/>
      <c r="T160" s="307"/>
      <c r="U160" s="308"/>
      <c r="V160" s="78"/>
      <c r="W160" s="307"/>
      <c r="X160" s="308"/>
      <c r="Y160" s="78">
        <f t="shared" ref="Y160:Y167" si="33">J160*M160</f>
        <v>0</v>
      </c>
      <c r="Z160" s="307"/>
      <c r="AA160" s="308"/>
      <c r="AB160" s="78">
        <f t="shared" ref="AB160:AB167" si="34">J160*P160</f>
        <v>0</v>
      </c>
      <c r="AC160" s="307"/>
      <c r="AD160" s="308"/>
      <c r="AE160" s="78">
        <f t="shared" ref="AE160:AE167" si="35">J160*S160</f>
        <v>0</v>
      </c>
      <c r="AF160" s="307"/>
      <c r="AG160" s="308"/>
      <c r="AH160" s="78">
        <f t="shared" ref="AH160:AH167" si="36">J160*V160</f>
        <v>0</v>
      </c>
      <c r="AI160" s="307"/>
      <c r="AJ160" s="308"/>
      <c r="AK160" s="78">
        <f t="shared" ref="AK160:AK167" si="37">SUM(Y160:AH160)</f>
        <v>0</v>
      </c>
      <c r="AL160" s="13"/>
      <c r="AM160" s="69"/>
      <c r="AN160" s="70"/>
      <c r="AO160" s="21"/>
      <c r="AP160" s="44"/>
      <c r="AQ160" s="43"/>
      <c r="AR160" s="43"/>
      <c r="AS160" s="43"/>
      <c r="AT160" s="43"/>
      <c r="AU160" s="43"/>
      <c r="AV160" s="43"/>
      <c r="AW160" s="43"/>
    </row>
    <row r="161" spans="3:52" s="31" customFormat="1">
      <c r="C161" s="42"/>
      <c r="D161" s="74" t="str">
        <f t="shared" si="32"/>
        <v>ARMADURA EM AÇO CA-50</v>
      </c>
      <c r="E161" s="309"/>
      <c r="F161" s="310"/>
      <c r="G161" s="73" t="s">
        <v>49</v>
      </c>
      <c r="H161" s="307"/>
      <c r="I161" s="308"/>
      <c r="J161" s="78"/>
      <c r="K161" s="307"/>
      <c r="L161" s="308"/>
      <c r="M161" s="78"/>
      <c r="N161" s="307"/>
      <c r="O161" s="308"/>
      <c r="P161" s="78"/>
      <c r="Q161" s="307"/>
      <c r="R161" s="308"/>
      <c r="S161" s="78"/>
      <c r="T161" s="307"/>
      <c r="U161" s="308"/>
      <c r="V161" s="78"/>
      <c r="W161" s="307"/>
      <c r="X161" s="308"/>
      <c r="Y161" s="78">
        <f t="shared" si="33"/>
        <v>0</v>
      </c>
      <c r="Z161" s="307"/>
      <c r="AA161" s="308"/>
      <c r="AB161" s="78">
        <f t="shared" si="34"/>
        <v>0</v>
      </c>
      <c r="AC161" s="307"/>
      <c r="AD161" s="308"/>
      <c r="AE161" s="78">
        <f t="shared" si="35"/>
        <v>0</v>
      </c>
      <c r="AF161" s="307"/>
      <c r="AG161" s="308"/>
      <c r="AH161" s="78">
        <f t="shared" si="36"/>
        <v>0</v>
      </c>
      <c r="AI161" s="307"/>
      <c r="AJ161" s="308"/>
      <c r="AK161" s="78">
        <f t="shared" si="37"/>
        <v>0</v>
      </c>
      <c r="AL161" s="13"/>
      <c r="AM161" s="69"/>
      <c r="AN161" s="70"/>
      <c r="AO161" s="21"/>
      <c r="AP161" s="44"/>
      <c r="AQ161" s="43"/>
      <c r="AR161" s="43"/>
      <c r="AS161" s="43"/>
      <c r="AT161" s="43"/>
      <c r="AU161" s="43"/>
      <c r="AV161" s="43"/>
      <c r="AW161" s="43"/>
    </row>
    <row r="162" spans="3:52" s="31" customFormat="1">
      <c r="C162" s="42"/>
      <c r="D162" s="74" t="str">
        <f t="shared" si="32"/>
        <v>CONCRETO FCK = 20,0MPA</v>
      </c>
      <c r="E162" s="309"/>
      <c r="F162" s="310"/>
      <c r="G162" s="73" t="s">
        <v>49</v>
      </c>
      <c r="H162" s="307"/>
      <c r="I162" s="308"/>
      <c r="J162" s="78"/>
      <c r="K162" s="307"/>
      <c r="L162" s="308"/>
      <c r="M162" s="78"/>
      <c r="N162" s="307"/>
      <c r="O162" s="308"/>
      <c r="P162" s="78"/>
      <c r="Q162" s="307"/>
      <c r="R162" s="308"/>
      <c r="S162" s="78"/>
      <c r="T162" s="307"/>
      <c r="U162" s="308"/>
      <c r="V162" s="78"/>
      <c r="W162" s="307"/>
      <c r="X162" s="308"/>
      <c r="Y162" s="78">
        <f t="shared" si="33"/>
        <v>0</v>
      </c>
      <c r="Z162" s="307"/>
      <c r="AA162" s="308"/>
      <c r="AB162" s="78">
        <f t="shared" si="34"/>
        <v>0</v>
      </c>
      <c r="AC162" s="307"/>
      <c r="AD162" s="308"/>
      <c r="AE162" s="78">
        <f t="shared" si="35"/>
        <v>0</v>
      </c>
      <c r="AF162" s="307"/>
      <c r="AG162" s="308"/>
      <c r="AH162" s="78">
        <f t="shared" si="36"/>
        <v>0</v>
      </c>
      <c r="AI162" s="307"/>
      <c r="AJ162" s="308"/>
      <c r="AK162" s="78">
        <f t="shared" si="37"/>
        <v>0</v>
      </c>
      <c r="AL162" s="13"/>
      <c r="AM162" s="69"/>
      <c r="AN162" s="70"/>
      <c r="AO162" s="21"/>
      <c r="AP162" s="44"/>
      <c r="AQ162" s="43"/>
      <c r="AR162" s="43"/>
      <c r="AS162" s="43"/>
      <c r="AT162" s="43"/>
      <c r="AU162" s="43"/>
      <c r="AV162" s="43"/>
      <c r="AW162" s="43"/>
    </row>
    <row r="163" spans="3:52" s="31" customFormat="1">
      <c r="C163" s="42"/>
      <c r="D163" s="74" t="str">
        <f t="shared" si="32"/>
        <v>REVESTIMENTO DE PAREDES COM CHAPISCO E EMBOÇO</v>
      </c>
      <c r="E163" s="309"/>
      <c r="F163" s="310"/>
      <c r="G163" s="73" t="s">
        <v>49</v>
      </c>
      <c r="H163" s="307"/>
      <c r="I163" s="308"/>
      <c r="J163" s="78"/>
      <c r="K163" s="307"/>
      <c r="L163" s="308"/>
      <c r="M163" s="78"/>
      <c r="N163" s="307"/>
      <c r="O163" s="308"/>
      <c r="P163" s="78"/>
      <c r="Q163" s="307"/>
      <c r="R163" s="308"/>
      <c r="S163" s="78"/>
      <c r="T163" s="307"/>
      <c r="U163" s="308"/>
      <c r="V163" s="78"/>
      <c r="W163" s="307"/>
      <c r="X163" s="308"/>
      <c r="Y163" s="78">
        <f t="shared" si="33"/>
        <v>0</v>
      </c>
      <c r="Z163" s="307"/>
      <c r="AA163" s="308"/>
      <c r="AB163" s="78">
        <f t="shared" si="34"/>
        <v>0</v>
      </c>
      <c r="AC163" s="307"/>
      <c r="AD163" s="308"/>
      <c r="AE163" s="78">
        <f t="shared" si="35"/>
        <v>0</v>
      </c>
      <c r="AF163" s="307"/>
      <c r="AG163" s="308"/>
      <c r="AH163" s="78">
        <f t="shared" si="36"/>
        <v>0</v>
      </c>
      <c r="AI163" s="307"/>
      <c r="AJ163" s="308"/>
      <c r="AK163" s="78">
        <f t="shared" si="37"/>
        <v>0</v>
      </c>
      <c r="AL163" s="13"/>
      <c r="AM163" s="69"/>
      <c r="AN163" s="70"/>
      <c r="AO163" s="21"/>
      <c r="AP163" s="44"/>
      <c r="AQ163" s="43"/>
      <c r="AR163" s="43"/>
      <c r="AS163" s="43"/>
      <c r="AT163" s="43"/>
      <c r="AU163" s="43"/>
      <c r="AV163" s="43"/>
      <c r="AW163" s="43"/>
    </row>
    <row r="164" spans="3:52" s="31" customFormat="1">
      <c r="C164" s="42"/>
      <c r="D164" s="74" t="str">
        <f t="shared" si="32"/>
        <v>TINTA PVA (LÁTEX) - REBOCO COM MASSA CORRIDA</v>
      </c>
      <c r="E164" s="309"/>
      <c r="F164" s="310"/>
      <c r="G164" s="73" t="s">
        <v>49</v>
      </c>
      <c r="H164" s="307"/>
      <c r="I164" s="308"/>
      <c r="J164" s="78"/>
      <c r="K164" s="307"/>
      <c r="L164" s="308"/>
      <c r="M164" s="78"/>
      <c r="N164" s="307"/>
      <c r="O164" s="308"/>
      <c r="P164" s="78"/>
      <c r="Q164" s="307"/>
      <c r="R164" s="308"/>
      <c r="S164" s="78"/>
      <c r="T164" s="307"/>
      <c r="U164" s="308"/>
      <c r="V164" s="78"/>
      <c r="W164" s="307"/>
      <c r="X164" s="308"/>
      <c r="Y164" s="78">
        <f t="shared" si="33"/>
        <v>0</v>
      </c>
      <c r="Z164" s="307"/>
      <c r="AA164" s="308"/>
      <c r="AB164" s="78">
        <f t="shared" si="34"/>
        <v>0</v>
      </c>
      <c r="AC164" s="307"/>
      <c r="AD164" s="308"/>
      <c r="AE164" s="78">
        <f t="shared" si="35"/>
        <v>0</v>
      </c>
      <c r="AF164" s="307"/>
      <c r="AG164" s="308"/>
      <c r="AH164" s="78">
        <f t="shared" si="36"/>
        <v>0</v>
      </c>
      <c r="AI164" s="307"/>
      <c r="AJ164" s="308"/>
      <c r="AK164" s="78">
        <f t="shared" si="37"/>
        <v>0</v>
      </c>
      <c r="AL164" s="13"/>
      <c r="AM164" s="69"/>
      <c r="AN164" s="70"/>
      <c r="AO164" s="21"/>
      <c r="AP164" s="44"/>
      <c r="AQ164" s="43"/>
      <c r="AR164" s="43"/>
      <c r="AS164" s="43"/>
      <c r="AT164" s="43"/>
      <c r="AU164" s="43"/>
      <c r="AV164" s="43"/>
      <c r="AW164" s="43"/>
    </row>
    <row r="165" spans="3:52" s="31" customFormat="1" ht="27.6">
      <c r="C165" s="42"/>
      <c r="D165" s="74" t="str">
        <f t="shared" si="32"/>
        <v>IMPERMEABILIZAÇÃO COM RESINAS DE BASE EPÓXI  OU FIBRA DE  VIDRO EM TANQUES E AQUÁRIOS</v>
      </c>
      <c r="E165" s="309"/>
      <c r="F165" s="310"/>
      <c r="G165" s="73" t="s">
        <v>49</v>
      </c>
      <c r="H165" s="307"/>
      <c r="I165" s="308"/>
      <c r="J165" s="78"/>
      <c r="K165" s="307"/>
      <c r="L165" s="308"/>
      <c r="M165" s="78"/>
      <c r="N165" s="307"/>
      <c r="O165" s="308"/>
      <c r="P165" s="78"/>
      <c r="Q165" s="307"/>
      <c r="R165" s="308"/>
      <c r="S165" s="78"/>
      <c r="T165" s="307"/>
      <c r="U165" s="308"/>
      <c r="V165" s="78"/>
      <c r="W165" s="307"/>
      <c r="X165" s="308"/>
      <c r="Y165" s="78">
        <f t="shared" si="33"/>
        <v>0</v>
      </c>
      <c r="Z165" s="307"/>
      <c r="AA165" s="308"/>
      <c r="AB165" s="78">
        <f t="shared" si="34"/>
        <v>0</v>
      </c>
      <c r="AC165" s="307"/>
      <c r="AD165" s="308"/>
      <c r="AE165" s="78">
        <f t="shared" si="35"/>
        <v>0</v>
      </c>
      <c r="AF165" s="307"/>
      <c r="AG165" s="308"/>
      <c r="AH165" s="78">
        <f t="shared" si="36"/>
        <v>0</v>
      </c>
      <c r="AI165" s="307"/>
      <c r="AJ165" s="308"/>
      <c r="AK165" s="78">
        <f t="shared" si="37"/>
        <v>0</v>
      </c>
      <c r="AL165" s="13"/>
      <c r="AM165" s="69"/>
      <c r="AN165" s="70"/>
      <c r="AO165" s="21"/>
      <c r="AP165" s="44"/>
      <c r="AQ165" s="43"/>
      <c r="AR165" s="43"/>
      <c r="AS165" s="43"/>
      <c r="AT165" s="43"/>
      <c r="AU165" s="43"/>
      <c r="AV165" s="43"/>
      <c r="AW165" s="43"/>
    </row>
    <row r="166" spans="3:52" s="31" customFormat="1">
      <c r="C166" s="42"/>
      <c r="D166" s="74" t="str">
        <f t="shared" si="32"/>
        <v>VISOR EM ACRÍLICO</v>
      </c>
      <c r="E166" s="309"/>
      <c r="F166" s="310"/>
      <c r="G166" s="73" t="s">
        <v>49</v>
      </c>
      <c r="H166" s="307"/>
      <c r="I166" s="308"/>
      <c r="J166" s="78"/>
      <c r="K166" s="307"/>
      <c r="L166" s="308"/>
      <c r="M166" s="78"/>
      <c r="N166" s="307"/>
      <c r="O166" s="308"/>
      <c r="P166" s="78"/>
      <c r="Q166" s="307"/>
      <c r="R166" s="308"/>
      <c r="S166" s="78"/>
      <c r="T166" s="307"/>
      <c r="U166" s="308"/>
      <c r="V166" s="78"/>
      <c r="W166" s="307"/>
      <c r="X166" s="308"/>
      <c r="Y166" s="78">
        <f t="shared" si="33"/>
        <v>0</v>
      </c>
      <c r="Z166" s="307"/>
      <c r="AA166" s="308"/>
      <c r="AB166" s="78">
        <f t="shared" si="34"/>
        <v>0</v>
      </c>
      <c r="AC166" s="307"/>
      <c r="AD166" s="308"/>
      <c r="AE166" s="78">
        <f t="shared" si="35"/>
        <v>0</v>
      </c>
      <c r="AF166" s="307"/>
      <c r="AG166" s="308"/>
      <c r="AH166" s="78">
        <f t="shared" si="36"/>
        <v>0</v>
      </c>
      <c r="AI166" s="307"/>
      <c r="AJ166" s="308"/>
      <c r="AK166" s="78">
        <f t="shared" si="37"/>
        <v>0</v>
      </c>
      <c r="AL166" s="13"/>
      <c r="AM166" s="69"/>
      <c r="AN166" s="70"/>
      <c r="AO166" s="21"/>
      <c r="AP166" s="44"/>
      <c r="AQ166" s="43"/>
      <c r="AR166" s="43"/>
      <c r="AS166" s="43"/>
      <c r="AT166" s="43"/>
      <c r="AU166" s="43"/>
      <c r="AV166" s="43"/>
      <c r="AW166" s="43"/>
    </row>
    <row r="167" spans="3:52">
      <c r="C167" s="12"/>
      <c r="D167" s="74" t="str">
        <f t="shared" si="32"/>
        <v xml:space="preserve">SISTEMA DE TRATAMENTO DE ÁGUA </v>
      </c>
      <c r="E167" s="309"/>
      <c r="F167" s="310"/>
      <c r="G167" s="73" t="s">
        <v>19</v>
      </c>
      <c r="H167" s="307"/>
      <c r="I167" s="308"/>
      <c r="J167" s="78"/>
      <c r="K167" s="307"/>
      <c r="L167" s="308"/>
      <c r="M167" s="78"/>
      <c r="N167" s="307"/>
      <c r="O167" s="308"/>
      <c r="P167" s="78"/>
      <c r="Q167" s="307"/>
      <c r="R167" s="308"/>
      <c r="S167" s="78"/>
      <c r="T167" s="307"/>
      <c r="U167" s="308"/>
      <c r="V167" s="78"/>
      <c r="W167" s="307"/>
      <c r="X167" s="308"/>
      <c r="Y167" s="78">
        <f t="shared" si="33"/>
        <v>0</v>
      </c>
      <c r="Z167" s="307"/>
      <c r="AA167" s="308"/>
      <c r="AB167" s="78">
        <f t="shared" si="34"/>
        <v>0</v>
      </c>
      <c r="AC167" s="307"/>
      <c r="AD167" s="308"/>
      <c r="AE167" s="78">
        <f t="shared" si="35"/>
        <v>0</v>
      </c>
      <c r="AF167" s="307"/>
      <c r="AG167" s="308"/>
      <c r="AH167" s="78">
        <f t="shared" si="36"/>
        <v>0</v>
      </c>
      <c r="AI167" s="307"/>
      <c r="AJ167" s="308"/>
      <c r="AK167" s="78">
        <f t="shared" si="37"/>
        <v>0</v>
      </c>
      <c r="AL167" s="13"/>
      <c r="AP167" s="72"/>
      <c r="AQ167" s="72"/>
      <c r="AR167" s="72"/>
      <c r="AS167" s="72"/>
      <c r="AT167" s="2"/>
      <c r="AU167" s="72"/>
      <c r="AV167" s="72"/>
      <c r="AY167" s="26"/>
      <c r="AZ167" s="26"/>
    </row>
    <row r="168" spans="3:52">
      <c r="C168" s="12"/>
      <c r="D168" s="91"/>
      <c r="E168" s="91"/>
      <c r="F168" s="91"/>
      <c r="G168" s="90"/>
      <c r="H168" s="90"/>
      <c r="I168" s="90"/>
      <c r="J168" s="81"/>
      <c r="K168" s="90"/>
      <c r="L168" s="90"/>
      <c r="M168" s="81"/>
      <c r="N168" s="90"/>
      <c r="O168" s="90"/>
      <c r="P168" s="81"/>
      <c r="Q168" s="90"/>
      <c r="R168" s="90"/>
      <c r="S168" s="81"/>
      <c r="T168" s="90"/>
      <c r="U168" s="90"/>
      <c r="V168" s="81"/>
      <c r="W168" s="90"/>
      <c r="X168" s="90"/>
      <c r="Y168" s="81"/>
      <c r="Z168" s="90"/>
      <c r="AA168" s="90"/>
      <c r="AB168" s="81"/>
      <c r="AC168" s="90"/>
      <c r="AD168" s="90"/>
      <c r="AE168" s="81"/>
      <c r="AF168" s="90"/>
      <c r="AG168" s="90"/>
      <c r="AH168" s="81"/>
      <c r="AI168" s="90"/>
      <c r="AJ168" s="90"/>
      <c r="AK168" s="81"/>
      <c r="AL168" s="13"/>
      <c r="AP168" s="72"/>
      <c r="AQ168" s="72"/>
      <c r="AR168" s="72"/>
      <c r="AS168" s="72"/>
      <c r="AT168" s="2"/>
      <c r="AU168" s="72"/>
      <c r="AV168" s="72"/>
      <c r="AY168" s="26"/>
      <c r="AZ168" s="26"/>
    </row>
    <row r="169" spans="3:52" ht="3" customHeight="1">
      <c r="C169" s="12"/>
      <c r="AG169" s="85"/>
      <c r="AJ169" s="85"/>
      <c r="AL169" s="13"/>
      <c r="AM169" s="66"/>
      <c r="AN169" s="68"/>
      <c r="AP169" s="22"/>
      <c r="AS169" s="1"/>
      <c r="AU169" s="1"/>
      <c r="AV169" s="1"/>
      <c r="AX169" s="1"/>
    </row>
    <row r="170" spans="3:52" s="99" customFormat="1" ht="15" customHeight="1">
      <c r="C170" s="93"/>
      <c r="D170" s="86" t="s">
        <v>457</v>
      </c>
      <c r="E170" s="86"/>
      <c r="F170" s="86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102">
        <f>SUM(Y173:Y180)</f>
        <v>0</v>
      </c>
      <c r="Z170" s="102"/>
      <c r="AA170" s="102"/>
      <c r="AB170" s="102">
        <f>SUM(AB173:AB180)</f>
        <v>0</v>
      </c>
      <c r="AC170" s="102"/>
      <c r="AD170" s="102"/>
      <c r="AE170" s="102">
        <f>SUM(AE173:AE180)</f>
        <v>0</v>
      </c>
      <c r="AF170" s="102"/>
      <c r="AG170" s="95"/>
      <c r="AH170" s="102">
        <f>SUM(AH173:AH180)</f>
        <v>0</v>
      </c>
      <c r="AI170" s="102"/>
      <c r="AJ170" s="87">
        <f>SUM(AJ172:AJ179)</f>
        <v>0</v>
      </c>
      <c r="AK170" s="102">
        <f>SUM(AK173:AK180)</f>
        <v>0</v>
      </c>
      <c r="AL170" s="96"/>
      <c r="AM170" s="97"/>
      <c r="AN170" s="98"/>
      <c r="AP170" s="100"/>
      <c r="AQ170" s="101"/>
      <c r="AR170" s="101"/>
    </row>
    <row r="171" spans="3:52" ht="3" customHeight="1">
      <c r="C171" s="12"/>
      <c r="D171" s="17"/>
      <c r="E171" s="17"/>
      <c r="F171" s="17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88"/>
      <c r="AH171" s="5"/>
      <c r="AI171" s="5"/>
      <c r="AJ171" s="88"/>
      <c r="AK171" s="5"/>
      <c r="AL171" s="13"/>
      <c r="AM171" s="66"/>
      <c r="AN171" s="68"/>
      <c r="AP171" s="22"/>
      <c r="AS171" s="1"/>
      <c r="AU171" s="1"/>
      <c r="AV171" s="1"/>
      <c r="AX171" s="1"/>
    </row>
    <row r="172" spans="3:52" ht="3" customHeight="1">
      <c r="C172" s="12"/>
      <c r="AL172" s="13"/>
      <c r="AM172" s="66"/>
      <c r="AN172" s="68"/>
      <c r="AP172" s="22"/>
      <c r="AS172" s="1"/>
      <c r="AU172" s="1"/>
      <c r="AV172" s="1"/>
      <c r="AX172" s="1"/>
    </row>
    <row r="173" spans="3:52" s="31" customFormat="1">
      <c r="C173" s="42"/>
      <c r="D173" s="74" t="str">
        <f t="shared" ref="D173:D180" si="38">D160</f>
        <v>FORMA COMUM DE TÁBUAS DE PINUS - PLANA</v>
      </c>
      <c r="E173" s="309"/>
      <c r="F173" s="310"/>
      <c r="G173" s="73" t="s">
        <v>49</v>
      </c>
      <c r="H173" s="307"/>
      <c r="I173" s="308"/>
      <c r="J173" s="78"/>
      <c r="K173" s="307"/>
      <c r="L173" s="308"/>
      <c r="M173" s="78"/>
      <c r="N173" s="307"/>
      <c r="O173" s="308"/>
      <c r="P173" s="78"/>
      <c r="Q173" s="307"/>
      <c r="R173" s="308"/>
      <c r="S173" s="78"/>
      <c r="T173" s="307"/>
      <c r="U173" s="308"/>
      <c r="V173" s="78"/>
      <c r="W173" s="307"/>
      <c r="X173" s="308"/>
      <c r="Y173" s="78">
        <f t="shared" ref="Y173:Y180" si="39">J173*M173</f>
        <v>0</v>
      </c>
      <c r="Z173" s="307"/>
      <c r="AA173" s="308"/>
      <c r="AB173" s="78">
        <f t="shared" ref="AB173:AB180" si="40">J173*P173</f>
        <v>0</v>
      </c>
      <c r="AC173" s="307"/>
      <c r="AD173" s="308"/>
      <c r="AE173" s="78">
        <f t="shared" ref="AE173:AE180" si="41">J173*S173</f>
        <v>0</v>
      </c>
      <c r="AF173" s="307"/>
      <c r="AG173" s="308"/>
      <c r="AH173" s="78">
        <f t="shared" ref="AH173:AH180" si="42">J173*V173</f>
        <v>0</v>
      </c>
      <c r="AI173" s="307"/>
      <c r="AJ173" s="308"/>
      <c r="AK173" s="78">
        <f t="shared" ref="AK173:AK180" si="43">SUM(Y173:AH173)</f>
        <v>0</v>
      </c>
      <c r="AL173" s="13"/>
      <c r="AM173" s="69"/>
      <c r="AN173" s="70"/>
      <c r="AO173" s="21"/>
      <c r="AP173" s="44"/>
      <c r="AQ173" s="43"/>
      <c r="AR173" s="43"/>
      <c r="AS173" s="43"/>
      <c r="AT173" s="43"/>
      <c r="AU173" s="43"/>
      <c r="AV173" s="43"/>
      <c r="AW173" s="43"/>
    </row>
    <row r="174" spans="3:52" s="31" customFormat="1">
      <c r="C174" s="42"/>
      <c r="D174" s="74" t="str">
        <f t="shared" si="38"/>
        <v>ARMADURA EM AÇO CA-50</v>
      </c>
      <c r="E174" s="309"/>
      <c r="F174" s="310"/>
      <c r="G174" s="73" t="s">
        <v>49</v>
      </c>
      <c r="H174" s="307"/>
      <c r="I174" s="308"/>
      <c r="J174" s="78"/>
      <c r="K174" s="307"/>
      <c r="L174" s="308"/>
      <c r="M174" s="78"/>
      <c r="N174" s="307"/>
      <c r="O174" s="308"/>
      <c r="P174" s="78"/>
      <c r="Q174" s="307"/>
      <c r="R174" s="308"/>
      <c r="S174" s="78"/>
      <c r="T174" s="307"/>
      <c r="U174" s="308"/>
      <c r="V174" s="78"/>
      <c r="W174" s="307"/>
      <c r="X174" s="308"/>
      <c r="Y174" s="78">
        <f t="shared" si="39"/>
        <v>0</v>
      </c>
      <c r="Z174" s="307"/>
      <c r="AA174" s="308"/>
      <c r="AB174" s="78">
        <f t="shared" si="40"/>
        <v>0</v>
      </c>
      <c r="AC174" s="307"/>
      <c r="AD174" s="308"/>
      <c r="AE174" s="78">
        <f t="shared" si="41"/>
        <v>0</v>
      </c>
      <c r="AF174" s="307"/>
      <c r="AG174" s="308"/>
      <c r="AH174" s="78">
        <f t="shared" si="42"/>
        <v>0</v>
      </c>
      <c r="AI174" s="307"/>
      <c r="AJ174" s="308"/>
      <c r="AK174" s="78">
        <f t="shared" si="43"/>
        <v>0</v>
      </c>
      <c r="AL174" s="13"/>
      <c r="AM174" s="69"/>
      <c r="AN174" s="70"/>
      <c r="AO174" s="21"/>
      <c r="AP174" s="44"/>
      <c r="AQ174" s="43"/>
      <c r="AR174" s="43"/>
      <c r="AS174" s="43"/>
      <c r="AT174" s="43"/>
      <c r="AU174" s="43"/>
      <c r="AV174" s="43"/>
      <c r="AW174" s="43"/>
    </row>
    <row r="175" spans="3:52" s="31" customFormat="1">
      <c r="C175" s="42"/>
      <c r="D175" s="74" t="str">
        <f t="shared" si="38"/>
        <v>CONCRETO FCK = 20,0MPA</v>
      </c>
      <c r="E175" s="309"/>
      <c r="F175" s="310"/>
      <c r="G175" s="73" t="s">
        <v>49</v>
      </c>
      <c r="H175" s="307"/>
      <c r="I175" s="308"/>
      <c r="J175" s="78"/>
      <c r="K175" s="307"/>
      <c r="L175" s="308"/>
      <c r="M175" s="78"/>
      <c r="N175" s="307"/>
      <c r="O175" s="308"/>
      <c r="P175" s="78"/>
      <c r="Q175" s="307"/>
      <c r="R175" s="308"/>
      <c r="S175" s="78"/>
      <c r="T175" s="307"/>
      <c r="U175" s="308"/>
      <c r="V175" s="78"/>
      <c r="W175" s="307"/>
      <c r="X175" s="308"/>
      <c r="Y175" s="78">
        <f t="shared" si="39"/>
        <v>0</v>
      </c>
      <c r="Z175" s="307"/>
      <c r="AA175" s="308"/>
      <c r="AB175" s="78">
        <f t="shared" si="40"/>
        <v>0</v>
      </c>
      <c r="AC175" s="307"/>
      <c r="AD175" s="308"/>
      <c r="AE175" s="78">
        <f t="shared" si="41"/>
        <v>0</v>
      </c>
      <c r="AF175" s="307"/>
      <c r="AG175" s="308"/>
      <c r="AH175" s="78">
        <f t="shared" si="42"/>
        <v>0</v>
      </c>
      <c r="AI175" s="307"/>
      <c r="AJ175" s="308"/>
      <c r="AK175" s="78">
        <f t="shared" si="43"/>
        <v>0</v>
      </c>
      <c r="AL175" s="13"/>
      <c r="AM175" s="69"/>
      <c r="AN175" s="70"/>
      <c r="AO175" s="21"/>
      <c r="AP175" s="44"/>
      <c r="AQ175" s="43"/>
      <c r="AR175" s="43"/>
      <c r="AS175" s="43"/>
      <c r="AT175" s="43"/>
      <c r="AU175" s="43"/>
      <c r="AV175" s="43"/>
      <c r="AW175" s="43"/>
    </row>
    <row r="176" spans="3:52" s="31" customFormat="1">
      <c r="C176" s="42"/>
      <c r="D176" s="74" t="str">
        <f t="shared" si="38"/>
        <v>REVESTIMENTO DE PAREDES COM CHAPISCO E EMBOÇO</v>
      </c>
      <c r="E176" s="309"/>
      <c r="F176" s="310"/>
      <c r="G176" s="73" t="s">
        <v>49</v>
      </c>
      <c r="H176" s="307"/>
      <c r="I176" s="308"/>
      <c r="J176" s="78"/>
      <c r="K176" s="307"/>
      <c r="L176" s="308"/>
      <c r="M176" s="78"/>
      <c r="N176" s="307"/>
      <c r="O176" s="308"/>
      <c r="P176" s="78"/>
      <c r="Q176" s="307"/>
      <c r="R176" s="308"/>
      <c r="S176" s="78"/>
      <c r="T176" s="307"/>
      <c r="U176" s="308"/>
      <c r="V176" s="78"/>
      <c r="W176" s="307"/>
      <c r="X176" s="308"/>
      <c r="Y176" s="78">
        <f t="shared" si="39"/>
        <v>0</v>
      </c>
      <c r="Z176" s="307"/>
      <c r="AA176" s="308"/>
      <c r="AB176" s="78">
        <f t="shared" si="40"/>
        <v>0</v>
      </c>
      <c r="AC176" s="307"/>
      <c r="AD176" s="308"/>
      <c r="AE176" s="78">
        <f t="shared" si="41"/>
        <v>0</v>
      </c>
      <c r="AF176" s="307"/>
      <c r="AG176" s="308"/>
      <c r="AH176" s="78">
        <f t="shared" si="42"/>
        <v>0</v>
      </c>
      <c r="AI176" s="307"/>
      <c r="AJ176" s="308"/>
      <c r="AK176" s="78">
        <f t="shared" si="43"/>
        <v>0</v>
      </c>
      <c r="AL176" s="13"/>
      <c r="AM176" s="69"/>
      <c r="AN176" s="70"/>
      <c r="AO176" s="21"/>
      <c r="AP176" s="44"/>
      <c r="AQ176" s="43"/>
      <c r="AR176" s="43"/>
      <c r="AS176" s="43"/>
      <c r="AT176" s="43"/>
      <c r="AU176" s="43"/>
      <c r="AV176" s="43"/>
      <c r="AW176" s="43"/>
    </row>
    <row r="177" spans="3:52" s="31" customFormat="1">
      <c r="C177" s="42"/>
      <c r="D177" s="74" t="str">
        <f t="shared" si="38"/>
        <v>TINTA PVA (LÁTEX) - REBOCO COM MASSA CORRIDA</v>
      </c>
      <c r="E177" s="309"/>
      <c r="F177" s="310"/>
      <c r="G177" s="73" t="s">
        <v>49</v>
      </c>
      <c r="H177" s="307"/>
      <c r="I177" s="308"/>
      <c r="J177" s="78"/>
      <c r="K177" s="307"/>
      <c r="L177" s="308"/>
      <c r="M177" s="78"/>
      <c r="N177" s="307"/>
      <c r="O177" s="308"/>
      <c r="P177" s="78"/>
      <c r="Q177" s="307"/>
      <c r="R177" s="308"/>
      <c r="S177" s="78"/>
      <c r="T177" s="307"/>
      <c r="U177" s="308"/>
      <c r="V177" s="78"/>
      <c r="W177" s="307"/>
      <c r="X177" s="308"/>
      <c r="Y177" s="78">
        <f t="shared" si="39"/>
        <v>0</v>
      </c>
      <c r="Z177" s="307"/>
      <c r="AA177" s="308"/>
      <c r="AB177" s="78">
        <f t="shared" si="40"/>
        <v>0</v>
      </c>
      <c r="AC177" s="307"/>
      <c r="AD177" s="308"/>
      <c r="AE177" s="78">
        <f t="shared" si="41"/>
        <v>0</v>
      </c>
      <c r="AF177" s="307"/>
      <c r="AG177" s="308"/>
      <c r="AH177" s="78">
        <f t="shared" si="42"/>
        <v>0</v>
      </c>
      <c r="AI177" s="307"/>
      <c r="AJ177" s="308"/>
      <c r="AK177" s="78">
        <f t="shared" si="43"/>
        <v>0</v>
      </c>
      <c r="AL177" s="13"/>
      <c r="AM177" s="69"/>
      <c r="AN177" s="70"/>
      <c r="AO177" s="21"/>
      <c r="AP177" s="44"/>
      <c r="AQ177" s="43"/>
      <c r="AR177" s="43"/>
      <c r="AS177" s="43"/>
      <c r="AT177" s="43"/>
      <c r="AU177" s="43"/>
      <c r="AV177" s="43"/>
      <c r="AW177" s="43"/>
    </row>
    <row r="178" spans="3:52" s="31" customFormat="1" ht="27.6">
      <c r="C178" s="42"/>
      <c r="D178" s="74" t="str">
        <f t="shared" si="38"/>
        <v>IMPERMEABILIZAÇÃO COM RESINAS DE BASE EPÓXI  OU FIBRA DE  VIDRO EM TANQUES E AQUÁRIOS</v>
      </c>
      <c r="E178" s="309"/>
      <c r="F178" s="310"/>
      <c r="G178" s="73" t="s">
        <v>49</v>
      </c>
      <c r="H178" s="307"/>
      <c r="I178" s="308"/>
      <c r="J178" s="78"/>
      <c r="K178" s="307"/>
      <c r="L178" s="308"/>
      <c r="M178" s="78"/>
      <c r="N178" s="307"/>
      <c r="O178" s="308"/>
      <c r="P178" s="78"/>
      <c r="Q178" s="307"/>
      <c r="R178" s="308"/>
      <c r="S178" s="78"/>
      <c r="T178" s="307"/>
      <c r="U178" s="308"/>
      <c r="V178" s="78"/>
      <c r="W178" s="307"/>
      <c r="X178" s="308"/>
      <c r="Y178" s="78">
        <f t="shared" si="39"/>
        <v>0</v>
      </c>
      <c r="Z178" s="307"/>
      <c r="AA178" s="308"/>
      <c r="AB178" s="78">
        <f t="shared" si="40"/>
        <v>0</v>
      </c>
      <c r="AC178" s="307"/>
      <c r="AD178" s="308"/>
      <c r="AE178" s="78">
        <f t="shared" si="41"/>
        <v>0</v>
      </c>
      <c r="AF178" s="307"/>
      <c r="AG178" s="308"/>
      <c r="AH178" s="78">
        <f t="shared" si="42"/>
        <v>0</v>
      </c>
      <c r="AI178" s="307"/>
      <c r="AJ178" s="308"/>
      <c r="AK178" s="78">
        <f t="shared" si="43"/>
        <v>0</v>
      </c>
      <c r="AL178" s="13"/>
      <c r="AM178" s="69"/>
      <c r="AN178" s="70"/>
      <c r="AO178" s="21"/>
      <c r="AP178" s="44"/>
      <c r="AQ178" s="43"/>
      <c r="AR178" s="43"/>
      <c r="AS178" s="43"/>
      <c r="AT178" s="43"/>
      <c r="AU178" s="43"/>
      <c r="AV178" s="43"/>
      <c r="AW178" s="43"/>
    </row>
    <row r="179" spans="3:52" s="31" customFormat="1">
      <c r="C179" s="42"/>
      <c r="D179" s="74" t="str">
        <f t="shared" si="38"/>
        <v>VISOR EM ACRÍLICO</v>
      </c>
      <c r="E179" s="309"/>
      <c r="F179" s="310"/>
      <c r="G179" s="73" t="s">
        <v>49</v>
      </c>
      <c r="H179" s="307"/>
      <c r="I179" s="308"/>
      <c r="J179" s="78"/>
      <c r="K179" s="307"/>
      <c r="L179" s="308"/>
      <c r="M179" s="78"/>
      <c r="N179" s="307"/>
      <c r="O179" s="308"/>
      <c r="P179" s="78"/>
      <c r="Q179" s="307"/>
      <c r="R179" s="308"/>
      <c r="S179" s="78"/>
      <c r="T179" s="307"/>
      <c r="U179" s="308"/>
      <c r="V179" s="78"/>
      <c r="W179" s="307"/>
      <c r="X179" s="308"/>
      <c r="Y179" s="78">
        <f t="shared" si="39"/>
        <v>0</v>
      </c>
      <c r="Z179" s="307"/>
      <c r="AA179" s="308"/>
      <c r="AB179" s="78">
        <f t="shared" si="40"/>
        <v>0</v>
      </c>
      <c r="AC179" s="307"/>
      <c r="AD179" s="308"/>
      <c r="AE179" s="78">
        <f t="shared" si="41"/>
        <v>0</v>
      </c>
      <c r="AF179" s="307"/>
      <c r="AG179" s="308"/>
      <c r="AH179" s="78">
        <f t="shared" si="42"/>
        <v>0</v>
      </c>
      <c r="AI179" s="307"/>
      <c r="AJ179" s="308"/>
      <c r="AK179" s="78">
        <f t="shared" si="43"/>
        <v>0</v>
      </c>
      <c r="AL179" s="13"/>
      <c r="AM179" s="69"/>
      <c r="AN179" s="70"/>
      <c r="AO179" s="21"/>
      <c r="AP179" s="44"/>
      <c r="AQ179" s="43"/>
      <c r="AR179" s="43"/>
      <c r="AS179" s="43"/>
      <c r="AT179" s="43"/>
      <c r="AU179" s="43"/>
      <c r="AV179" s="43"/>
      <c r="AW179" s="43"/>
    </row>
    <row r="180" spans="3:52">
      <c r="C180" s="12"/>
      <c r="D180" s="74" t="str">
        <f t="shared" si="38"/>
        <v xml:space="preserve">SISTEMA DE TRATAMENTO DE ÁGUA </v>
      </c>
      <c r="E180" s="309"/>
      <c r="F180" s="310"/>
      <c r="G180" s="73" t="s">
        <v>19</v>
      </c>
      <c r="H180" s="307"/>
      <c r="I180" s="308"/>
      <c r="J180" s="78"/>
      <c r="K180" s="307"/>
      <c r="L180" s="308"/>
      <c r="M180" s="78"/>
      <c r="N180" s="307"/>
      <c r="O180" s="308"/>
      <c r="P180" s="78"/>
      <c r="Q180" s="307"/>
      <c r="R180" s="308"/>
      <c r="S180" s="78"/>
      <c r="T180" s="307"/>
      <c r="U180" s="308"/>
      <c r="V180" s="78"/>
      <c r="W180" s="307"/>
      <c r="X180" s="308"/>
      <c r="Y180" s="78">
        <f t="shared" si="39"/>
        <v>0</v>
      </c>
      <c r="Z180" s="307"/>
      <c r="AA180" s="308"/>
      <c r="AB180" s="78">
        <f t="shared" si="40"/>
        <v>0</v>
      </c>
      <c r="AC180" s="307"/>
      <c r="AD180" s="308"/>
      <c r="AE180" s="78">
        <f t="shared" si="41"/>
        <v>0</v>
      </c>
      <c r="AF180" s="307"/>
      <c r="AG180" s="308"/>
      <c r="AH180" s="78">
        <f t="shared" si="42"/>
        <v>0</v>
      </c>
      <c r="AI180" s="307"/>
      <c r="AJ180" s="308"/>
      <c r="AK180" s="78">
        <f t="shared" si="43"/>
        <v>0</v>
      </c>
      <c r="AL180" s="13"/>
      <c r="AP180" s="72"/>
      <c r="AQ180" s="72"/>
      <c r="AR180" s="72"/>
      <c r="AS180" s="72"/>
      <c r="AT180" s="2"/>
      <c r="AU180" s="72"/>
      <c r="AV180" s="72"/>
      <c r="AY180" s="26"/>
      <c r="AZ180" s="26"/>
    </row>
    <row r="181" spans="3:52">
      <c r="C181" s="12"/>
      <c r="D181" s="91"/>
      <c r="E181" s="91"/>
      <c r="F181" s="91"/>
      <c r="G181" s="90"/>
      <c r="H181" s="90"/>
      <c r="I181" s="90"/>
      <c r="J181" s="81"/>
      <c r="K181" s="90"/>
      <c r="L181" s="90"/>
      <c r="M181" s="81"/>
      <c r="N181" s="90"/>
      <c r="O181" s="90"/>
      <c r="P181" s="81"/>
      <c r="Q181" s="90"/>
      <c r="R181" s="90"/>
      <c r="S181" s="81"/>
      <c r="T181" s="90"/>
      <c r="U181" s="90"/>
      <c r="V181" s="81"/>
      <c r="W181" s="90"/>
      <c r="X181" s="90"/>
      <c r="Y181" s="81"/>
      <c r="Z181" s="90"/>
      <c r="AA181" s="90"/>
      <c r="AB181" s="81"/>
      <c r="AC181" s="90"/>
      <c r="AD181" s="90"/>
      <c r="AE181" s="81"/>
      <c r="AF181" s="90"/>
      <c r="AG181" s="90"/>
      <c r="AH181" s="81"/>
      <c r="AI181" s="90"/>
      <c r="AJ181" s="90"/>
      <c r="AK181" s="81"/>
      <c r="AL181" s="13"/>
      <c r="AP181" s="72"/>
      <c r="AQ181" s="72"/>
      <c r="AR181" s="72"/>
      <c r="AS181" s="72"/>
      <c r="AT181" s="2"/>
      <c r="AU181" s="72"/>
      <c r="AV181" s="72"/>
      <c r="AY181" s="26"/>
      <c r="AZ181" s="26"/>
    </row>
    <row r="182" spans="3:52" ht="3" customHeight="1">
      <c r="C182" s="12"/>
      <c r="AG182" s="85"/>
      <c r="AJ182" s="85"/>
      <c r="AL182" s="13"/>
      <c r="AM182" s="66"/>
      <c r="AN182" s="68"/>
      <c r="AP182" s="22"/>
      <c r="AS182" s="1"/>
      <c r="AU182" s="1"/>
      <c r="AV182" s="1"/>
      <c r="AX182" s="1"/>
    </row>
    <row r="183" spans="3:52" s="99" customFormat="1" ht="15" customHeight="1">
      <c r="C183" s="93"/>
      <c r="D183" s="86" t="s">
        <v>458</v>
      </c>
      <c r="E183" s="86"/>
      <c r="F183" s="86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102">
        <f>SUM(Y186:Y193)</f>
        <v>0</v>
      </c>
      <c r="Z183" s="102"/>
      <c r="AA183" s="102"/>
      <c r="AB183" s="102">
        <f>SUM(AB186:AB193)</f>
        <v>0</v>
      </c>
      <c r="AC183" s="102"/>
      <c r="AD183" s="102"/>
      <c r="AE183" s="102">
        <f>SUM(AE186:AE193)</f>
        <v>0</v>
      </c>
      <c r="AF183" s="102"/>
      <c r="AG183" s="95"/>
      <c r="AH183" s="102">
        <f>SUM(AH186:AH193)</f>
        <v>0</v>
      </c>
      <c r="AI183" s="102"/>
      <c r="AJ183" s="87">
        <f>SUM(AJ185:AJ192)</f>
        <v>0</v>
      </c>
      <c r="AK183" s="102">
        <f>SUM(AK186:AK193)</f>
        <v>0</v>
      </c>
      <c r="AL183" s="96"/>
      <c r="AM183" s="97"/>
      <c r="AN183" s="98"/>
      <c r="AP183" s="100"/>
      <c r="AQ183" s="101"/>
      <c r="AR183" s="101"/>
    </row>
    <row r="184" spans="3:52" ht="3" customHeight="1">
      <c r="C184" s="12"/>
      <c r="D184" s="17"/>
      <c r="E184" s="17"/>
      <c r="F184" s="17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88"/>
      <c r="AH184" s="5"/>
      <c r="AI184" s="5"/>
      <c r="AJ184" s="88"/>
      <c r="AK184" s="5"/>
      <c r="AL184" s="13"/>
      <c r="AM184" s="66"/>
      <c r="AN184" s="68"/>
      <c r="AP184" s="22"/>
      <c r="AS184" s="1"/>
      <c r="AU184" s="1"/>
      <c r="AV184" s="1"/>
      <c r="AX184" s="1"/>
    </row>
    <row r="185" spans="3:52" ht="3" customHeight="1">
      <c r="C185" s="12"/>
      <c r="AL185" s="13"/>
      <c r="AM185" s="66"/>
      <c r="AN185" s="68"/>
      <c r="AP185" s="22"/>
      <c r="AS185" s="1"/>
      <c r="AU185" s="1"/>
      <c r="AV185" s="1"/>
      <c r="AX185" s="1"/>
    </row>
    <row r="186" spans="3:52" s="31" customFormat="1">
      <c r="C186" s="42"/>
      <c r="D186" s="74" t="str">
        <f t="shared" ref="D186:D193" si="44">D173</f>
        <v>FORMA COMUM DE TÁBUAS DE PINUS - PLANA</v>
      </c>
      <c r="E186" s="309"/>
      <c r="F186" s="310"/>
      <c r="G186" s="73" t="s">
        <v>49</v>
      </c>
      <c r="H186" s="307"/>
      <c r="I186" s="308"/>
      <c r="J186" s="78"/>
      <c r="K186" s="307"/>
      <c r="L186" s="308"/>
      <c r="M186" s="78"/>
      <c r="N186" s="307"/>
      <c r="O186" s="308"/>
      <c r="P186" s="78"/>
      <c r="Q186" s="307"/>
      <c r="R186" s="308"/>
      <c r="S186" s="78"/>
      <c r="T186" s="307"/>
      <c r="U186" s="308"/>
      <c r="V186" s="78"/>
      <c r="W186" s="307"/>
      <c r="X186" s="308"/>
      <c r="Y186" s="78">
        <f t="shared" ref="Y186:Y193" si="45">J186*M186</f>
        <v>0</v>
      </c>
      <c r="Z186" s="307"/>
      <c r="AA186" s="308"/>
      <c r="AB186" s="78">
        <f t="shared" ref="AB186:AB193" si="46">J186*P186</f>
        <v>0</v>
      </c>
      <c r="AC186" s="307"/>
      <c r="AD186" s="308"/>
      <c r="AE186" s="78">
        <f t="shared" ref="AE186:AE193" si="47">J186*S186</f>
        <v>0</v>
      </c>
      <c r="AF186" s="307"/>
      <c r="AG186" s="308"/>
      <c r="AH186" s="78">
        <f t="shared" ref="AH186:AH193" si="48">J186*V186</f>
        <v>0</v>
      </c>
      <c r="AI186" s="307"/>
      <c r="AJ186" s="308"/>
      <c r="AK186" s="78">
        <f t="shared" ref="AK186:AK193" si="49">SUM(Y186:AH186)</f>
        <v>0</v>
      </c>
      <c r="AL186" s="13"/>
      <c r="AM186" s="69"/>
      <c r="AN186" s="70"/>
      <c r="AO186" s="21"/>
      <c r="AP186" s="44"/>
      <c r="AQ186" s="43"/>
      <c r="AR186" s="43"/>
      <c r="AS186" s="43"/>
      <c r="AT186" s="43"/>
      <c r="AU186" s="43"/>
      <c r="AV186" s="43"/>
      <c r="AW186" s="43"/>
    </row>
    <row r="187" spans="3:52" s="31" customFormat="1">
      <c r="C187" s="42"/>
      <c r="D187" s="74" t="str">
        <f t="shared" si="44"/>
        <v>ARMADURA EM AÇO CA-50</v>
      </c>
      <c r="E187" s="309"/>
      <c r="F187" s="310"/>
      <c r="G187" s="73" t="s">
        <v>49</v>
      </c>
      <c r="H187" s="307"/>
      <c r="I187" s="308"/>
      <c r="J187" s="78"/>
      <c r="K187" s="307"/>
      <c r="L187" s="308"/>
      <c r="M187" s="78"/>
      <c r="N187" s="307"/>
      <c r="O187" s="308"/>
      <c r="P187" s="78"/>
      <c r="Q187" s="307"/>
      <c r="R187" s="308"/>
      <c r="S187" s="78"/>
      <c r="T187" s="307"/>
      <c r="U187" s="308"/>
      <c r="V187" s="78"/>
      <c r="W187" s="307"/>
      <c r="X187" s="308"/>
      <c r="Y187" s="78">
        <f t="shared" si="45"/>
        <v>0</v>
      </c>
      <c r="Z187" s="307"/>
      <c r="AA187" s="308"/>
      <c r="AB187" s="78">
        <f t="shared" si="46"/>
        <v>0</v>
      </c>
      <c r="AC187" s="307"/>
      <c r="AD187" s="308"/>
      <c r="AE187" s="78">
        <f t="shared" si="47"/>
        <v>0</v>
      </c>
      <c r="AF187" s="307"/>
      <c r="AG187" s="308"/>
      <c r="AH187" s="78">
        <f t="shared" si="48"/>
        <v>0</v>
      </c>
      <c r="AI187" s="307"/>
      <c r="AJ187" s="308"/>
      <c r="AK187" s="78">
        <f t="shared" si="49"/>
        <v>0</v>
      </c>
      <c r="AL187" s="13"/>
      <c r="AM187" s="69"/>
      <c r="AN187" s="70"/>
      <c r="AO187" s="21"/>
      <c r="AP187" s="44"/>
      <c r="AQ187" s="43"/>
      <c r="AR187" s="43"/>
      <c r="AS187" s="43"/>
      <c r="AT187" s="43"/>
      <c r="AU187" s="43"/>
      <c r="AV187" s="43"/>
      <c r="AW187" s="43"/>
    </row>
    <row r="188" spans="3:52" s="31" customFormat="1">
      <c r="C188" s="42"/>
      <c r="D188" s="74" t="str">
        <f t="shared" si="44"/>
        <v>CONCRETO FCK = 20,0MPA</v>
      </c>
      <c r="E188" s="309"/>
      <c r="F188" s="310"/>
      <c r="G188" s="73" t="s">
        <v>49</v>
      </c>
      <c r="H188" s="307"/>
      <c r="I188" s="308"/>
      <c r="J188" s="78"/>
      <c r="K188" s="307"/>
      <c r="L188" s="308"/>
      <c r="M188" s="78"/>
      <c r="N188" s="307"/>
      <c r="O188" s="308"/>
      <c r="P188" s="78"/>
      <c r="Q188" s="307"/>
      <c r="R188" s="308"/>
      <c r="S188" s="78"/>
      <c r="T188" s="307"/>
      <c r="U188" s="308"/>
      <c r="V188" s="78"/>
      <c r="W188" s="307"/>
      <c r="X188" s="308"/>
      <c r="Y188" s="78">
        <f t="shared" si="45"/>
        <v>0</v>
      </c>
      <c r="Z188" s="307"/>
      <c r="AA188" s="308"/>
      <c r="AB188" s="78">
        <f t="shared" si="46"/>
        <v>0</v>
      </c>
      <c r="AC188" s="307"/>
      <c r="AD188" s="308"/>
      <c r="AE188" s="78">
        <f t="shared" si="47"/>
        <v>0</v>
      </c>
      <c r="AF188" s="307"/>
      <c r="AG188" s="308"/>
      <c r="AH188" s="78">
        <f t="shared" si="48"/>
        <v>0</v>
      </c>
      <c r="AI188" s="307"/>
      <c r="AJ188" s="308"/>
      <c r="AK188" s="78">
        <f t="shared" si="49"/>
        <v>0</v>
      </c>
      <c r="AL188" s="13"/>
      <c r="AM188" s="69"/>
      <c r="AN188" s="70"/>
      <c r="AO188" s="21"/>
      <c r="AP188" s="44"/>
      <c r="AQ188" s="43"/>
      <c r="AR188" s="43"/>
      <c r="AS188" s="43"/>
      <c r="AT188" s="43"/>
      <c r="AU188" s="43"/>
      <c r="AV188" s="43"/>
      <c r="AW188" s="43"/>
    </row>
    <row r="189" spans="3:52" s="31" customFormat="1">
      <c r="C189" s="42"/>
      <c r="D189" s="74" t="str">
        <f t="shared" si="44"/>
        <v>REVESTIMENTO DE PAREDES COM CHAPISCO E EMBOÇO</v>
      </c>
      <c r="E189" s="309"/>
      <c r="F189" s="310"/>
      <c r="G189" s="73" t="s">
        <v>49</v>
      </c>
      <c r="H189" s="307"/>
      <c r="I189" s="308"/>
      <c r="J189" s="78"/>
      <c r="K189" s="307"/>
      <c r="L189" s="308"/>
      <c r="M189" s="78"/>
      <c r="N189" s="307"/>
      <c r="O189" s="308"/>
      <c r="P189" s="78"/>
      <c r="Q189" s="307"/>
      <c r="R189" s="308"/>
      <c r="S189" s="78"/>
      <c r="T189" s="307"/>
      <c r="U189" s="308"/>
      <c r="V189" s="78"/>
      <c r="W189" s="307"/>
      <c r="X189" s="308"/>
      <c r="Y189" s="78">
        <f t="shared" si="45"/>
        <v>0</v>
      </c>
      <c r="Z189" s="307"/>
      <c r="AA189" s="308"/>
      <c r="AB189" s="78">
        <f t="shared" si="46"/>
        <v>0</v>
      </c>
      <c r="AC189" s="307"/>
      <c r="AD189" s="308"/>
      <c r="AE189" s="78">
        <f t="shared" si="47"/>
        <v>0</v>
      </c>
      <c r="AF189" s="307"/>
      <c r="AG189" s="308"/>
      <c r="AH189" s="78">
        <f t="shared" si="48"/>
        <v>0</v>
      </c>
      <c r="AI189" s="307"/>
      <c r="AJ189" s="308"/>
      <c r="AK189" s="78">
        <f t="shared" si="49"/>
        <v>0</v>
      </c>
      <c r="AL189" s="13"/>
      <c r="AM189" s="69"/>
      <c r="AN189" s="70"/>
      <c r="AO189" s="21"/>
      <c r="AP189" s="44"/>
      <c r="AQ189" s="43"/>
      <c r="AR189" s="43"/>
      <c r="AS189" s="43"/>
      <c r="AT189" s="43"/>
      <c r="AU189" s="43"/>
      <c r="AV189" s="43"/>
      <c r="AW189" s="43"/>
    </row>
    <row r="190" spans="3:52" s="31" customFormat="1">
      <c r="C190" s="42"/>
      <c r="D190" s="74" t="str">
        <f t="shared" si="44"/>
        <v>TINTA PVA (LÁTEX) - REBOCO COM MASSA CORRIDA</v>
      </c>
      <c r="E190" s="309"/>
      <c r="F190" s="310"/>
      <c r="G190" s="73" t="s">
        <v>49</v>
      </c>
      <c r="H190" s="307"/>
      <c r="I190" s="308"/>
      <c r="J190" s="78"/>
      <c r="K190" s="307"/>
      <c r="L190" s="308"/>
      <c r="M190" s="78"/>
      <c r="N190" s="307"/>
      <c r="O190" s="308"/>
      <c r="P190" s="78"/>
      <c r="Q190" s="307"/>
      <c r="R190" s="308"/>
      <c r="S190" s="78"/>
      <c r="T190" s="307"/>
      <c r="U190" s="308"/>
      <c r="V190" s="78"/>
      <c r="W190" s="307"/>
      <c r="X190" s="308"/>
      <c r="Y190" s="78">
        <f t="shared" si="45"/>
        <v>0</v>
      </c>
      <c r="Z190" s="307"/>
      <c r="AA190" s="308"/>
      <c r="AB190" s="78">
        <f t="shared" si="46"/>
        <v>0</v>
      </c>
      <c r="AC190" s="307"/>
      <c r="AD190" s="308"/>
      <c r="AE190" s="78">
        <f t="shared" si="47"/>
        <v>0</v>
      </c>
      <c r="AF190" s="307"/>
      <c r="AG190" s="308"/>
      <c r="AH190" s="78">
        <f t="shared" si="48"/>
        <v>0</v>
      </c>
      <c r="AI190" s="307"/>
      <c r="AJ190" s="308"/>
      <c r="AK190" s="78">
        <f t="shared" si="49"/>
        <v>0</v>
      </c>
      <c r="AL190" s="13"/>
      <c r="AM190" s="69"/>
      <c r="AN190" s="70"/>
      <c r="AO190" s="21"/>
      <c r="AP190" s="44"/>
      <c r="AQ190" s="43"/>
      <c r="AR190" s="43"/>
      <c r="AS190" s="43"/>
      <c r="AT190" s="43"/>
      <c r="AU190" s="43"/>
      <c r="AV190" s="43"/>
      <c r="AW190" s="43"/>
    </row>
    <row r="191" spans="3:52" s="31" customFormat="1" ht="27.6">
      <c r="C191" s="42"/>
      <c r="D191" s="74" t="str">
        <f t="shared" si="44"/>
        <v>IMPERMEABILIZAÇÃO COM RESINAS DE BASE EPÓXI  OU FIBRA DE  VIDRO EM TANQUES E AQUÁRIOS</v>
      </c>
      <c r="E191" s="309"/>
      <c r="F191" s="310"/>
      <c r="G191" s="73" t="s">
        <v>49</v>
      </c>
      <c r="H191" s="307"/>
      <c r="I191" s="308"/>
      <c r="J191" s="78"/>
      <c r="K191" s="307"/>
      <c r="L191" s="308"/>
      <c r="M191" s="78"/>
      <c r="N191" s="307"/>
      <c r="O191" s="308"/>
      <c r="P191" s="78"/>
      <c r="Q191" s="307"/>
      <c r="R191" s="308"/>
      <c r="S191" s="78"/>
      <c r="T191" s="307"/>
      <c r="U191" s="308"/>
      <c r="V191" s="78"/>
      <c r="W191" s="307"/>
      <c r="X191" s="308"/>
      <c r="Y191" s="78">
        <f t="shared" si="45"/>
        <v>0</v>
      </c>
      <c r="Z191" s="307"/>
      <c r="AA191" s="308"/>
      <c r="AB191" s="78">
        <f t="shared" si="46"/>
        <v>0</v>
      </c>
      <c r="AC191" s="307"/>
      <c r="AD191" s="308"/>
      <c r="AE191" s="78">
        <f t="shared" si="47"/>
        <v>0</v>
      </c>
      <c r="AF191" s="307"/>
      <c r="AG191" s="308"/>
      <c r="AH191" s="78">
        <f t="shared" si="48"/>
        <v>0</v>
      </c>
      <c r="AI191" s="307"/>
      <c r="AJ191" s="308"/>
      <c r="AK191" s="78">
        <f t="shared" si="49"/>
        <v>0</v>
      </c>
      <c r="AL191" s="13"/>
      <c r="AM191" s="69"/>
      <c r="AN191" s="70"/>
      <c r="AO191" s="21"/>
      <c r="AP191" s="44"/>
      <c r="AQ191" s="43"/>
      <c r="AR191" s="43"/>
      <c r="AS191" s="43"/>
      <c r="AT191" s="43"/>
      <c r="AU191" s="43"/>
      <c r="AV191" s="43"/>
      <c r="AW191" s="43"/>
    </row>
    <row r="192" spans="3:52" s="31" customFormat="1">
      <c r="C192" s="42"/>
      <c r="D192" s="74" t="str">
        <f t="shared" si="44"/>
        <v>VISOR EM ACRÍLICO</v>
      </c>
      <c r="E192" s="309"/>
      <c r="F192" s="310"/>
      <c r="G192" s="73" t="s">
        <v>49</v>
      </c>
      <c r="H192" s="307"/>
      <c r="I192" s="308"/>
      <c r="J192" s="78"/>
      <c r="K192" s="307"/>
      <c r="L192" s="308"/>
      <c r="M192" s="78"/>
      <c r="N192" s="307"/>
      <c r="O192" s="308"/>
      <c r="P192" s="78"/>
      <c r="Q192" s="307"/>
      <c r="R192" s="308"/>
      <c r="S192" s="78"/>
      <c r="T192" s="307"/>
      <c r="U192" s="308"/>
      <c r="V192" s="78"/>
      <c r="W192" s="307"/>
      <c r="X192" s="308"/>
      <c r="Y192" s="78">
        <f t="shared" si="45"/>
        <v>0</v>
      </c>
      <c r="Z192" s="307"/>
      <c r="AA192" s="308"/>
      <c r="AB192" s="78">
        <f t="shared" si="46"/>
        <v>0</v>
      </c>
      <c r="AC192" s="307"/>
      <c r="AD192" s="308"/>
      <c r="AE192" s="78">
        <f t="shared" si="47"/>
        <v>0</v>
      </c>
      <c r="AF192" s="307"/>
      <c r="AG192" s="308"/>
      <c r="AH192" s="78">
        <f t="shared" si="48"/>
        <v>0</v>
      </c>
      <c r="AI192" s="307"/>
      <c r="AJ192" s="308"/>
      <c r="AK192" s="78">
        <f t="shared" si="49"/>
        <v>0</v>
      </c>
      <c r="AL192" s="13"/>
      <c r="AM192" s="69"/>
      <c r="AN192" s="70"/>
      <c r="AO192" s="21"/>
      <c r="AP192" s="44"/>
      <c r="AQ192" s="43"/>
      <c r="AR192" s="43"/>
      <c r="AS192" s="43"/>
      <c r="AT192" s="43"/>
      <c r="AU192" s="43"/>
      <c r="AV192" s="43"/>
      <c r="AW192" s="43"/>
    </row>
    <row r="193" spans="3:52">
      <c r="C193" s="12"/>
      <c r="D193" s="74" t="str">
        <f t="shared" si="44"/>
        <v xml:space="preserve">SISTEMA DE TRATAMENTO DE ÁGUA </v>
      </c>
      <c r="E193" s="309"/>
      <c r="F193" s="310"/>
      <c r="G193" s="73" t="s">
        <v>19</v>
      </c>
      <c r="H193" s="307"/>
      <c r="I193" s="308"/>
      <c r="J193" s="78"/>
      <c r="K193" s="307"/>
      <c r="L193" s="308"/>
      <c r="M193" s="78"/>
      <c r="N193" s="307"/>
      <c r="O193" s="308"/>
      <c r="P193" s="78"/>
      <c r="Q193" s="307"/>
      <c r="R193" s="308"/>
      <c r="S193" s="78"/>
      <c r="T193" s="307"/>
      <c r="U193" s="308"/>
      <c r="V193" s="78"/>
      <c r="W193" s="307"/>
      <c r="X193" s="308"/>
      <c r="Y193" s="78">
        <f t="shared" si="45"/>
        <v>0</v>
      </c>
      <c r="Z193" s="307"/>
      <c r="AA193" s="308"/>
      <c r="AB193" s="78">
        <f t="shared" si="46"/>
        <v>0</v>
      </c>
      <c r="AC193" s="307"/>
      <c r="AD193" s="308"/>
      <c r="AE193" s="78">
        <f t="shared" si="47"/>
        <v>0</v>
      </c>
      <c r="AF193" s="307"/>
      <c r="AG193" s="308"/>
      <c r="AH193" s="78">
        <f t="shared" si="48"/>
        <v>0</v>
      </c>
      <c r="AI193" s="307"/>
      <c r="AJ193" s="308"/>
      <c r="AK193" s="78">
        <f t="shared" si="49"/>
        <v>0</v>
      </c>
      <c r="AL193" s="13"/>
      <c r="AP193" s="72"/>
      <c r="AQ193" s="72"/>
      <c r="AR193" s="72"/>
      <c r="AS193" s="72"/>
      <c r="AT193" s="2"/>
      <c r="AU193" s="72"/>
      <c r="AV193" s="72"/>
      <c r="AY193" s="26"/>
      <c r="AZ193" s="26"/>
    </row>
    <row r="194" spans="3:52">
      <c r="C194" s="12"/>
      <c r="D194" s="91"/>
      <c r="E194" s="91"/>
      <c r="F194" s="91"/>
      <c r="G194" s="90"/>
      <c r="H194" s="90"/>
      <c r="I194" s="90"/>
      <c r="J194" s="81"/>
      <c r="K194" s="90"/>
      <c r="L194" s="90"/>
      <c r="M194" s="81"/>
      <c r="N194" s="90"/>
      <c r="O194" s="90"/>
      <c r="P194" s="81"/>
      <c r="Q194" s="90"/>
      <c r="R194" s="90"/>
      <c r="S194" s="81"/>
      <c r="T194" s="90"/>
      <c r="U194" s="90"/>
      <c r="V194" s="81"/>
      <c r="W194" s="90"/>
      <c r="X194" s="90"/>
      <c r="Y194" s="81"/>
      <c r="Z194" s="90"/>
      <c r="AA194" s="90"/>
      <c r="AB194" s="81"/>
      <c r="AC194" s="90"/>
      <c r="AD194" s="90"/>
      <c r="AE194" s="81"/>
      <c r="AF194" s="90"/>
      <c r="AG194" s="90"/>
      <c r="AH194" s="81"/>
      <c r="AI194" s="90"/>
      <c r="AJ194" s="90"/>
      <c r="AK194" s="81"/>
      <c r="AL194" s="13"/>
      <c r="AP194" s="72"/>
      <c r="AQ194" s="72"/>
      <c r="AR194" s="72"/>
      <c r="AS194" s="72"/>
      <c r="AT194" s="2"/>
      <c r="AU194" s="72"/>
      <c r="AV194" s="72"/>
      <c r="AY194" s="26"/>
      <c r="AZ194" s="26"/>
    </row>
    <row r="195" spans="3:52" ht="3" customHeight="1">
      <c r="C195" s="12"/>
      <c r="AG195" s="85"/>
      <c r="AJ195" s="85"/>
      <c r="AL195" s="13"/>
      <c r="AM195" s="66"/>
      <c r="AN195" s="68"/>
      <c r="AP195" s="22"/>
      <c r="AS195" s="1"/>
      <c r="AU195" s="1"/>
      <c r="AV195" s="1"/>
      <c r="AX195" s="1"/>
    </row>
    <row r="196" spans="3:52" s="99" customFormat="1" ht="15" customHeight="1">
      <c r="C196" s="93"/>
      <c r="D196" s="86" t="s">
        <v>459</v>
      </c>
      <c r="E196" s="86"/>
      <c r="F196" s="86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102">
        <f>SUM(Y199:Y206)</f>
        <v>0</v>
      </c>
      <c r="Z196" s="102"/>
      <c r="AA196" s="102"/>
      <c r="AB196" s="102">
        <f>SUM(AB199:AB206)</f>
        <v>0</v>
      </c>
      <c r="AC196" s="102"/>
      <c r="AD196" s="102"/>
      <c r="AE196" s="102">
        <f>SUM(AE199:AE206)</f>
        <v>0</v>
      </c>
      <c r="AF196" s="102"/>
      <c r="AG196" s="95"/>
      <c r="AH196" s="102">
        <f>SUM(AH199:AH206)</f>
        <v>0</v>
      </c>
      <c r="AI196" s="102"/>
      <c r="AJ196" s="87">
        <f>SUM(AJ198:AJ205)</f>
        <v>0</v>
      </c>
      <c r="AK196" s="102">
        <f>SUM(AK199:AK206)</f>
        <v>0</v>
      </c>
      <c r="AL196" s="96"/>
      <c r="AM196" s="97"/>
      <c r="AN196" s="98"/>
      <c r="AP196" s="100"/>
      <c r="AQ196" s="101"/>
      <c r="AR196" s="101"/>
    </row>
    <row r="197" spans="3:52" ht="3" customHeight="1">
      <c r="C197" s="12"/>
      <c r="D197" s="17"/>
      <c r="E197" s="17"/>
      <c r="F197" s="17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88"/>
      <c r="AH197" s="5"/>
      <c r="AI197" s="5"/>
      <c r="AJ197" s="88"/>
      <c r="AK197" s="5"/>
      <c r="AL197" s="13"/>
      <c r="AM197" s="66"/>
      <c r="AN197" s="68"/>
      <c r="AP197" s="22"/>
      <c r="AS197" s="1"/>
      <c r="AU197" s="1"/>
      <c r="AV197" s="1"/>
      <c r="AX197" s="1"/>
    </row>
    <row r="198" spans="3:52" ht="3" customHeight="1">
      <c r="C198" s="12"/>
      <c r="AL198" s="13"/>
      <c r="AM198" s="66"/>
      <c r="AN198" s="68"/>
      <c r="AP198" s="22"/>
      <c r="AS198" s="1"/>
      <c r="AU198" s="1"/>
      <c r="AV198" s="1"/>
      <c r="AX198" s="1"/>
    </row>
    <row r="199" spans="3:52" s="31" customFormat="1">
      <c r="C199" s="42"/>
      <c r="D199" s="74" t="str">
        <f t="shared" ref="D199:D206" si="50">D186</f>
        <v>FORMA COMUM DE TÁBUAS DE PINUS - PLANA</v>
      </c>
      <c r="E199" s="309"/>
      <c r="F199" s="310"/>
      <c r="G199" s="73" t="s">
        <v>49</v>
      </c>
      <c r="H199" s="307"/>
      <c r="I199" s="308"/>
      <c r="J199" s="78"/>
      <c r="K199" s="307"/>
      <c r="L199" s="308"/>
      <c r="M199" s="78"/>
      <c r="N199" s="307"/>
      <c r="O199" s="308"/>
      <c r="P199" s="78"/>
      <c r="Q199" s="307"/>
      <c r="R199" s="308"/>
      <c r="S199" s="78"/>
      <c r="T199" s="307"/>
      <c r="U199" s="308"/>
      <c r="V199" s="78"/>
      <c r="W199" s="307"/>
      <c r="X199" s="308"/>
      <c r="Y199" s="78">
        <f t="shared" ref="Y199:Y206" si="51">J199*M199</f>
        <v>0</v>
      </c>
      <c r="Z199" s="307"/>
      <c r="AA199" s="308"/>
      <c r="AB199" s="78">
        <f t="shared" ref="AB199:AB206" si="52">J199*P199</f>
        <v>0</v>
      </c>
      <c r="AC199" s="307"/>
      <c r="AD199" s="308"/>
      <c r="AE199" s="78">
        <f t="shared" ref="AE199:AE206" si="53">J199*S199</f>
        <v>0</v>
      </c>
      <c r="AF199" s="307"/>
      <c r="AG199" s="308"/>
      <c r="AH199" s="78">
        <f t="shared" ref="AH199:AH206" si="54">J199*V199</f>
        <v>0</v>
      </c>
      <c r="AI199" s="307"/>
      <c r="AJ199" s="308"/>
      <c r="AK199" s="78">
        <f t="shared" ref="AK199:AK206" si="55">SUM(Y199:AH199)</f>
        <v>0</v>
      </c>
      <c r="AL199" s="13"/>
      <c r="AM199" s="69"/>
      <c r="AN199" s="70"/>
      <c r="AO199" s="21"/>
      <c r="AP199" s="44"/>
      <c r="AQ199" s="43"/>
      <c r="AR199" s="43"/>
      <c r="AS199" s="43"/>
      <c r="AT199" s="43"/>
      <c r="AU199" s="43"/>
      <c r="AV199" s="43"/>
      <c r="AW199" s="43"/>
    </row>
    <row r="200" spans="3:52" s="31" customFormat="1">
      <c r="C200" s="42"/>
      <c r="D200" s="74" t="str">
        <f t="shared" si="50"/>
        <v>ARMADURA EM AÇO CA-50</v>
      </c>
      <c r="E200" s="309"/>
      <c r="F200" s="310"/>
      <c r="G200" s="73" t="s">
        <v>49</v>
      </c>
      <c r="H200" s="307"/>
      <c r="I200" s="308"/>
      <c r="J200" s="78"/>
      <c r="K200" s="307"/>
      <c r="L200" s="308"/>
      <c r="M200" s="78"/>
      <c r="N200" s="307"/>
      <c r="O200" s="308"/>
      <c r="P200" s="78"/>
      <c r="Q200" s="307"/>
      <c r="R200" s="308"/>
      <c r="S200" s="78"/>
      <c r="T200" s="307"/>
      <c r="U200" s="308"/>
      <c r="V200" s="78"/>
      <c r="W200" s="307"/>
      <c r="X200" s="308"/>
      <c r="Y200" s="78">
        <f t="shared" si="51"/>
        <v>0</v>
      </c>
      <c r="Z200" s="307"/>
      <c r="AA200" s="308"/>
      <c r="AB200" s="78">
        <f t="shared" si="52"/>
        <v>0</v>
      </c>
      <c r="AC200" s="307"/>
      <c r="AD200" s="308"/>
      <c r="AE200" s="78">
        <f t="shared" si="53"/>
        <v>0</v>
      </c>
      <c r="AF200" s="307"/>
      <c r="AG200" s="308"/>
      <c r="AH200" s="78">
        <f t="shared" si="54"/>
        <v>0</v>
      </c>
      <c r="AI200" s="307"/>
      <c r="AJ200" s="308"/>
      <c r="AK200" s="78">
        <f t="shared" si="55"/>
        <v>0</v>
      </c>
      <c r="AL200" s="13"/>
      <c r="AM200" s="69"/>
      <c r="AN200" s="70"/>
      <c r="AO200" s="21"/>
      <c r="AP200" s="44"/>
      <c r="AQ200" s="43"/>
      <c r="AR200" s="43"/>
      <c r="AS200" s="43"/>
      <c r="AT200" s="43"/>
      <c r="AU200" s="43"/>
      <c r="AV200" s="43"/>
      <c r="AW200" s="43"/>
    </row>
    <row r="201" spans="3:52" s="31" customFormat="1">
      <c r="C201" s="42"/>
      <c r="D201" s="74" t="str">
        <f t="shared" si="50"/>
        <v>CONCRETO FCK = 20,0MPA</v>
      </c>
      <c r="E201" s="309"/>
      <c r="F201" s="310"/>
      <c r="G201" s="73" t="s">
        <v>49</v>
      </c>
      <c r="H201" s="307"/>
      <c r="I201" s="308"/>
      <c r="J201" s="78"/>
      <c r="K201" s="307"/>
      <c r="L201" s="308"/>
      <c r="M201" s="78"/>
      <c r="N201" s="307"/>
      <c r="O201" s="308"/>
      <c r="P201" s="78"/>
      <c r="Q201" s="307"/>
      <c r="R201" s="308"/>
      <c r="S201" s="78"/>
      <c r="T201" s="307"/>
      <c r="U201" s="308"/>
      <c r="V201" s="78"/>
      <c r="W201" s="307"/>
      <c r="X201" s="308"/>
      <c r="Y201" s="78">
        <f t="shared" si="51"/>
        <v>0</v>
      </c>
      <c r="Z201" s="307"/>
      <c r="AA201" s="308"/>
      <c r="AB201" s="78">
        <f t="shared" si="52"/>
        <v>0</v>
      </c>
      <c r="AC201" s="307"/>
      <c r="AD201" s="308"/>
      <c r="AE201" s="78">
        <f t="shared" si="53"/>
        <v>0</v>
      </c>
      <c r="AF201" s="307"/>
      <c r="AG201" s="308"/>
      <c r="AH201" s="78">
        <f t="shared" si="54"/>
        <v>0</v>
      </c>
      <c r="AI201" s="307"/>
      <c r="AJ201" s="308"/>
      <c r="AK201" s="78">
        <f t="shared" si="55"/>
        <v>0</v>
      </c>
      <c r="AL201" s="13"/>
      <c r="AM201" s="69"/>
      <c r="AN201" s="70"/>
      <c r="AO201" s="21"/>
      <c r="AP201" s="44"/>
      <c r="AQ201" s="43"/>
      <c r="AR201" s="43"/>
      <c r="AS201" s="43"/>
      <c r="AT201" s="43"/>
      <c r="AU201" s="43"/>
      <c r="AV201" s="43"/>
      <c r="AW201" s="43"/>
    </row>
    <row r="202" spans="3:52" s="31" customFormat="1">
      <c r="C202" s="42"/>
      <c r="D202" s="74" t="str">
        <f t="shared" si="50"/>
        <v>REVESTIMENTO DE PAREDES COM CHAPISCO E EMBOÇO</v>
      </c>
      <c r="E202" s="309"/>
      <c r="F202" s="310"/>
      <c r="G202" s="73" t="s">
        <v>49</v>
      </c>
      <c r="H202" s="307"/>
      <c r="I202" s="308"/>
      <c r="J202" s="78"/>
      <c r="K202" s="307"/>
      <c r="L202" s="308"/>
      <c r="M202" s="78"/>
      <c r="N202" s="307"/>
      <c r="O202" s="308"/>
      <c r="P202" s="78"/>
      <c r="Q202" s="307"/>
      <c r="R202" s="308"/>
      <c r="S202" s="78"/>
      <c r="T202" s="307"/>
      <c r="U202" s="308"/>
      <c r="V202" s="78"/>
      <c r="W202" s="307"/>
      <c r="X202" s="308"/>
      <c r="Y202" s="78">
        <f t="shared" si="51"/>
        <v>0</v>
      </c>
      <c r="Z202" s="307"/>
      <c r="AA202" s="308"/>
      <c r="AB202" s="78">
        <f t="shared" si="52"/>
        <v>0</v>
      </c>
      <c r="AC202" s="307"/>
      <c r="AD202" s="308"/>
      <c r="AE202" s="78">
        <f t="shared" si="53"/>
        <v>0</v>
      </c>
      <c r="AF202" s="307"/>
      <c r="AG202" s="308"/>
      <c r="AH202" s="78">
        <f t="shared" si="54"/>
        <v>0</v>
      </c>
      <c r="AI202" s="307"/>
      <c r="AJ202" s="308"/>
      <c r="AK202" s="78">
        <f t="shared" si="55"/>
        <v>0</v>
      </c>
      <c r="AL202" s="13"/>
      <c r="AM202" s="69"/>
      <c r="AN202" s="70"/>
      <c r="AO202" s="21"/>
      <c r="AP202" s="44"/>
      <c r="AQ202" s="43"/>
      <c r="AR202" s="43"/>
      <c r="AS202" s="43"/>
      <c r="AT202" s="43"/>
      <c r="AU202" s="43"/>
      <c r="AV202" s="43"/>
      <c r="AW202" s="43"/>
    </row>
    <row r="203" spans="3:52" s="31" customFormat="1">
      <c r="C203" s="42"/>
      <c r="D203" s="74" t="str">
        <f t="shared" si="50"/>
        <v>TINTA PVA (LÁTEX) - REBOCO COM MASSA CORRIDA</v>
      </c>
      <c r="E203" s="309"/>
      <c r="F203" s="310"/>
      <c r="G203" s="73" t="s">
        <v>49</v>
      </c>
      <c r="H203" s="307"/>
      <c r="I203" s="308"/>
      <c r="J203" s="78"/>
      <c r="K203" s="307"/>
      <c r="L203" s="308"/>
      <c r="M203" s="78"/>
      <c r="N203" s="307"/>
      <c r="O203" s="308"/>
      <c r="P203" s="78"/>
      <c r="Q203" s="307"/>
      <c r="R203" s="308"/>
      <c r="S203" s="78"/>
      <c r="T203" s="307"/>
      <c r="U203" s="308"/>
      <c r="V203" s="78"/>
      <c r="W203" s="307"/>
      <c r="X203" s="308"/>
      <c r="Y203" s="78">
        <f t="shared" si="51"/>
        <v>0</v>
      </c>
      <c r="Z203" s="307"/>
      <c r="AA203" s="308"/>
      <c r="AB203" s="78">
        <f t="shared" si="52"/>
        <v>0</v>
      </c>
      <c r="AC203" s="307"/>
      <c r="AD203" s="308"/>
      <c r="AE203" s="78">
        <f t="shared" si="53"/>
        <v>0</v>
      </c>
      <c r="AF203" s="307"/>
      <c r="AG203" s="308"/>
      <c r="AH203" s="78">
        <f t="shared" si="54"/>
        <v>0</v>
      </c>
      <c r="AI203" s="307"/>
      <c r="AJ203" s="308"/>
      <c r="AK203" s="78">
        <f t="shared" si="55"/>
        <v>0</v>
      </c>
      <c r="AL203" s="13"/>
      <c r="AM203" s="69"/>
      <c r="AN203" s="70"/>
      <c r="AO203" s="21"/>
      <c r="AP203" s="44"/>
      <c r="AQ203" s="43"/>
      <c r="AR203" s="43"/>
      <c r="AS203" s="43"/>
      <c r="AT203" s="43"/>
      <c r="AU203" s="43"/>
      <c r="AV203" s="43"/>
      <c r="AW203" s="43"/>
    </row>
    <row r="204" spans="3:52" s="31" customFormat="1" ht="27.6">
      <c r="C204" s="42"/>
      <c r="D204" s="74" t="str">
        <f t="shared" si="50"/>
        <v>IMPERMEABILIZAÇÃO COM RESINAS DE BASE EPÓXI  OU FIBRA DE  VIDRO EM TANQUES E AQUÁRIOS</v>
      </c>
      <c r="E204" s="309"/>
      <c r="F204" s="310"/>
      <c r="G204" s="73" t="s">
        <v>49</v>
      </c>
      <c r="H204" s="307"/>
      <c r="I204" s="308"/>
      <c r="J204" s="78"/>
      <c r="K204" s="307"/>
      <c r="L204" s="308"/>
      <c r="M204" s="78"/>
      <c r="N204" s="307"/>
      <c r="O204" s="308"/>
      <c r="P204" s="78"/>
      <c r="Q204" s="307"/>
      <c r="R204" s="308"/>
      <c r="S204" s="78"/>
      <c r="T204" s="307"/>
      <c r="U204" s="308"/>
      <c r="V204" s="78"/>
      <c r="W204" s="307"/>
      <c r="X204" s="308"/>
      <c r="Y204" s="78">
        <f t="shared" si="51"/>
        <v>0</v>
      </c>
      <c r="Z204" s="307"/>
      <c r="AA204" s="308"/>
      <c r="AB204" s="78">
        <f t="shared" si="52"/>
        <v>0</v>
      </c>
      <c r="AC204" s="307"/>
      <c r="AD204" s="308"/>
      <c r="AE204" s="78">
        <f t="shared" si="53"/>
        <v>0</v>
      </c>
      <c r="AF204" s="307"/>
      <c r="AG204" s="308"/>
      <c r="AH204" s="78">
        <f t="shared" si="54"/>
        <v>0</v>
      </c>
      <c r="AI204" s="307"/>
      <c r="AJ204" s="308"/>
      <c r="AK204" s="78">
        <f t="shared" si="55"/>
        <v>0</v>
      </c>
      <c r="AL204" s="13"/>
      <c r="AM204" s="69"/>
      <c r="AN204" s="70"/>
      <c r="AO204" s="21"/>
      <c r="AP204" s="44"/>
      <c r="AQ204" s="43"/>
      <c r="AR204" s="43"/>
      <c r="AS204" s="43"/>
      <c r="AT204" s="43"/>
      <c r="AU204" s="43"/>
      <c r="AV204" s="43"/>
      <c r="AW204" s="43"/>
    </row>
    <row r="205" spans="3:52" s="31" customFormat="1">
      <c r="C205" s="42"/>
      <c r="D205" s="74" t="str">
        <f t="shared" si="50"/>
        <v>VISOR EM ACRÍLICO</v>
      </c>
      <c r="E205" s="309"/>
      <c r="F205" s="310"/>
      <c r="G205" s="73" t="s">
        <v>49</v>
      </c>
      <c r="H205" s="307"/>
      <c r="I205" s="308"/>
      <c r="J205" s="78"/>
      <c r="K205" s="307"/>
      <c r="L205" s="308"/>
      <c r="M205" s="78"/>
      <c r="N205" s="307"/>
      <c r="O205" s="308"/>
      <c r="P205" s="78"/>
      <c r="Q205" s="307"/>
      <c r="R205" s="308"/>
      <c r="S205" s="78"/>
      <c r="T205" s="307"/>
      <c r="U205" s="308"/>
      <c r="V205" s="78"/>
      <c r="W205" s="307"/>
      <c r="X205" s="308"/>
      <c r="Y205" s="78">
        <f t="shared" si="51"/>
        <v>0</v>
      </c>
      <c r="Z205" s="307"/>
      <c r="AA205" s="308"/>
      <c r="AB205" s="78">
        <f t="shared" si="52"/>
        <v>0</v>
      </c>
      <c r="AC205" s="307"/>
      <c r="AD205" s="308"/>
      <c r="AE205" s="78">
        <f t="shared" si="53"/>
        <v>0</v>
      </c>
      <c r="AF205" s="307"/>
      <c r="AG205" s="308"/>
      <c r="AH205" s="78">
        <f t="shared" si="54"/>
        <v>0</v>
      </c>
      <c r="AI205" s="307"/>
      <c r="AJ205" s="308"/>
      <c r="AK205" s="78">
        <f t="shared" si="55"/>
        <v>0</v>
      </c>
      <c r="AL205" s="13"/>
      <c r="AM205" s="69"/>
      <c r="AN205" s="70"/>
      <c r="AO205" s="21"/>
      <c r="AP205" s="44"/>
      <c r="AQ205" s="43"/>
      <c r="AR205" s="43"/>
      <c r="AS205" s="43"/>
      <c r="AT205" s="43"/>
      <c r="AU205" s="43"/>
      <c r="AV205" s="43"/>
      <c r="AW205" s="43"/>
    </row>
    <row r="206" spans="3:52">
      <c r="C206" s="12"/>
      <c r="D206" s="74" t="str">
        <f t="shared" si="50"/>
        <v xml:space="preserve">SISTEMA DE TRATAMENTO DE ÁGUA </v>
      </c>
      <c r="E206" s="309"/>
      <c r="F206" s="310"/>
      <c r="G206" s="73" t="s">
        <v>19</v>
      </c>
      <c r="H206" s="307"/>
      <c r="I206" s="308"/>
      <c r="J206" s="78"/>
      <c r="K206" s="307"/>
      <c r="L206" s="308"/>
      <c r="M206" s="78"/>
      <c r="N206" s="307"/>
      <c r="O206" s="308"/>
      <c r="P206" s="78"/>
      <c r="Q206" s="307"/>
      <c r="R206" s="308"/>
      <c r="S206" s="78"/>
      <c r="T206" s="307"/>
      <c r="U206" s="308"/>
      <c r="V206" s="78"/>
      <c r="W206" s="307"/>
      <c r="X206" s="308"/>
      <c r="Y206" s="78">
        <f t="shared" si="51"/>
        <v>0</v>
      </c>
      <c r="Z206" s="307"/>
      <c r="AA206" s="308"/>
      <c r="AB206" s="78">
        <f t="shared" si="52"/>
        <v>0</v>
      </c>
      <c r="AC206" s="307"/>
      <c r="AD206" s="308"/>
      <c r="AE206" s="78">
        <f t="shared" si="53"/>
        <v>0</v>
      </c>
      <c r="AF206" s="307"/>
      <c r="AG206" s="308"/>
      <c r="AH206" s="78">
        <f t="shared" si="54"/>
        <v>0</v>
      </c>
      <c r="AI206" s="307"/>
      <c r="AJ206" s="308"/>
      <c r="AK206" s="78">
        <f t="shared" si="55"/>
        <v>0</v>
      </c>
      <c r="AL206" s="13"/>
      <c r="AP206" s="72"/>
      <c r="AQ206" s="72"/>
      <c r="AR206" s="72"/>
      <c r="AS206" s="72"/>
      <c r="AT206" s="2"/>
      <c r="AU206" s="72"/>
      <c r="AV206" s="72"/>
      <c r="AY206" s="26"/>
      <c r="AZ206" s="26"/>
    </row>
    <row r="207" spans="3:52">
      <c r="C207" s="12"/>
      <c r="D207" s="91"/>
      <c r="E207" s="91"/>
      <c r="F207" s="91"/>
      <c r="G207" s="90"/>
      <c r="H207" s="90"/>
      <c r="I207" s="90"/>
      <c r="J207" s="81"/>
      <c r="K207" s="90"/>
      <c r="L207" s="90"/>
      <c r="M207" s="81"/>
      <c r="N207" s="90"/>
      <c r="O207" s="90"/>
      <c r="P207" s="81"/>
      <c r="Q207" s="90"/>
      <c r="R207" s="90"/>
      <c r="S207" s="81"/>
      <c r="T207" s="90"/>
      <c r="U207" s="90"/>
      <c r="V207" s="81"/>
      <c r="W207" s="90"/>
      <c r="X207" s="90"/>
      <c r="Y207" s="81"/>
      <c r="Z207" s="90"/>
      <c r="AA207" s="90"/>
      <c r="AB207" s="81"/>
      <c r="AC207" s="90"/>
      <c r="AD207" s="90"/>
      <c r="AE207" s="81"/>
      <c r="AF207" s="90"/>
      <c r="AG207" s="90"/>
      <c r="AH207" s="81"/>
      <c r="AI207" s="90"/>
      <c r="AJ207" s="90"/>
      <c r="AK207" s="81"/>
      <c r="AL207" s="13"/>
      <c r="AP207" s="72"/>
      <c r="AQ207" s="72"/>
      <c r="AR207" s="72"/>
      <c r="AS207" s="72"/>
      <c r="AT207" s="2"/>
      <c r="AU207" s="72"/>
      <c r="AV207" s="72"/>
      <c r="AY207" s="26"/>
      <c r="AZ207" s="26"/>
    </row>
    <row r="208" spans="3:52" ht="3" customHeight="1">
      <c r="C208" s="12"/>
      <c r="AG208" s="85"/>
      <c r="AJ208" s="85"/>
      <c r="AL208" s="13"/>
      <c r="AM208" s="66"/>
      <c r="AN208" s="68"/>
      <c r="AP208" s="22"/>
      <c r="AS208" s="1"/>
      <c r="AU208" s="1"/>
      <c r="AV208" s="1"/>
      <c r="AX208" s="1"/>
    </row>
    <row r="209" spans="3:52" s="99" customFormat="1" ht="15" customHeight="1">
      <c r="C209" s="93"/>
      <c r="D209" s="86" t="s">
        <v>460</v>
      </c>
      <c r="E209" s="86"/>
      <c r="F209" s="86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102">
        <f>SUM(Y212:Y219)</f>
        <v>0</v>
      </c>
      <c r="Z209" s="102"/>
      <c r="AA209" s="102"/>
      <c r="AB209" s="102">
        <f>SUM(AB212:AB219)</f>
        <v>0</v>
      </c>
      <c r="AC209" s="102"/>
      <c r="AD209" s="102"/>
      <c r="AE209" s="102">
        <f>SUM(AE212:AE219)</f>
        <v>0</v>
      </c>
      <c r="AF209" s="102"/>
      <c r="AG209" s="95"/>
      <c r="AH209" s="102">
        <f>SUM(AH212:AH219)</f>
        <v>0</v>
      </c>
      <c r="AI209" s="102"/>
      <c r="AJ209" s="87">
        <f>SUM(AJ211:AJ218)</f>
        <v>0</v>
      </c>
      <c r="AK209" s="102">
        <f>SUM(AK212:AK219)</f>
        <v>0</v>
      </c>
      <c r="AL209" s="96"/>
      <c r="AM209" s="97"/>
      <c r="AN209" s="98"/>
      <c r="AP209" s="100"/>
      <c r="AQ209" s="101"/>
      <c r="AR209" s="101"/>
    </row>
    <row r="210" spans="3:52" ht="3" customHeight="1">
      <c r="C210" s="12"/>
      <c r="D210" s="17"/>
      <c r="E210" s="17"/>
      <c r="F210" s="17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88"/>
      <c r="AH210" s="5"/>
      <c r="AI210" s="5"/>
      <c r="AJ210" s="88"/>
      <c r="AK210" s="5"/>
      <c r="AL210" s="13"/>
      <c r="AM210" s="66"/>
      <c r="AN210" s="68"/>
      <c r="AP210" s="22"/>
      <c r="AS210" s="1"/>
      <c r="AU210" s="1"/>
      <c r="AV210" s="1"/>
      <c r="AX210" s="1"/>
    </row>
    <row r="211" spans="3:52" ht="3" customHeight="1">
      <c r="C211" s="12"/>
      <c r="AL211" s="13"/>
      <c r="AM211" s="66"/>
      <c r="AN211" s="68"/>
      <c r="AP211" s="22"/>
      <c r="AS211" s="1"/>
      <c r="AU211" s="1"/>
      <c r="AV211" s="1"/>
      <c r="AX211" s="1"/>
    </row>
    <row r="212" spans="3:52" s="31" customFormat="1">
      <c r="C212" s="42"/>
      <c r="D212" s="74" t="str">
        <f t="shared" ref="D212:D219" si="56">D199</f>
        <v>FORMA COMUM DE TÁBUAS DE PINUS - PLANA</v>
      </c>
      <c r="E212" s="309"/>
      <c r="F212" s="310"/>
      <c r="G212" s="73" t="s">
        <v>49</v>
      </c>
      <c r="H212" s="307"/>
      <c r="I212" s="308"/>
      <c r="J212" s="78"/>
      <c r="K212" s="307"/>
      <c r="L212" s="308"/>
      <c r="M212" s="78"/>
      <c r="N212" s="307"/>
      <c r="O212" s="308"/>
      <c r="P212" s="78"/>
      <c r="Q212" s="307"/>
      <c r="R212" s="308"/>
      <c r="S212" s="78"/>
      <c r="T212" s="307"/>
      <c r="U212" s="308"/>
      <c r="V212" s="78"/>
      <c r="W212" s="307"/>
      <c r="X212" s="308"/>
      <c r="Y212" s="78">
        <f t="shared" ref="Y212:Y219" si="57">J212*M212</f>
        <v>0</v>
      </c>
      <c r="Z212" s="307"/>
      <c r="AA212" s="308"/>
      <c r="AB212" s="78">
        <f t="shared" ref="AB212:AB219" si="58">J212*P212</f>
        <v>0</v>
      </c>
      <c r="AC212" s="307"/>
      <c r="AD212" s="308"/>
      <c r="AE212" s="78">
        <f t="shared" ref="AE212:AE219" si="59">J212*S212</f>
        <v>0</v>
      </c>
      <c r="AF212" s="307"/>
      <c r="AG212" s="308"/>
      <c r="AH212" s="78">
        <f t="shared" ref="AH212:AH219" si="60">J212*V212</f>
        <v>0</v>
      </c>
      <c r="AI212" s="307"/>
      <c r="AJ212" s="308"/>
      <c r="AK212" s="78">
        <f t="shared" ref="AK212:AK219" si="61">SUM(Y212:AH212)</f>
        <v>0</v>
      </c>
      <c r="AL212" s="13"/>
      <c r="AM212" s="69"/>
      <c r="AN212" s="70"/>
      <c r="AO212" s="21"/>
      <c r="AP212" s="44"/>
      <c r="AQ212" s="43"/>
      <c r="AR212" s="43"/>
      <c r="AS212" s="43"/>
      <c r="AT212" s="43"/>
      <c r="AU212" s="43"/>
      <c r="AV212" s="43"/>
      <c r="AW212" s="43"/>
    </row>
    <row r="213" spans="3:52" s="31" customFormat="1">
      <c r="C213" s="42"/>
      <c r="D213" s="74" t="str">
        <f t="shared" si="56"/>
        <v>ARMADURA EM AÇO CA-50</v>
      </c>
      <c r="E213" s="309"/>
      <c r="F213" s="310"/>
      <c r="G213" s="73" t="s">
        <v>49</v>
      </c>
      <c r="H213" s="307"/>
      <c r="I213" s="308"/>
      <c r="J213" s="78"/>
      <c r="K213" s="307"/>
      <c r="L213" s="308"/>
      <c r="M213" s="78"/>
      <c r="N213" s="307"/>
      <c r="O213" s="308"/>
      <c r="P213" s="78"/>
      <c r="Q213" s="307"/>
      <c r="R213" s="308"/>
      <c r="S213" s="78"/>
      <c r="T213" s="307"/>
      <c r="U213" s="308"/>
      <c r="V213" s="78"/>
      <c r="W213" s="307"/>
      <c r="X213" s="308"/>
      <c r="Y213" s="78">
        <f t="shared" si="57"/>
        <v>0</v>
      </c>
      <c r="Z213" s="307"/>
      <c r="AA213" s="308"/>
      <c r="AB213" s="78">
        <f t="shared" si="58"/>
        <v>0</v>
      </c>
      <c r="AC213" s="307"/>
      <c r="AD213" s="308"/>
      <c r="AE213" s="78">
        <f t="shared" si="59"/>
        <v>0</v>
      </c>
      <c r="AF213" s="307"/>
      <c r="AG213" s="308"/>
      <c r="AH213" s="78">
        <f t="shared" si="60"/>
        <v>0</v>
      </c>
      <c r="AI213" s="307"/>
      <c r="AJ213" s="308"/>
      <c r="AK213" s="78">
        <f t="shared" si="61"/>
        <v>0</v>
      </c>
      <c r="AL213" s="13"/>
      <c r="AM213" s="69"/>
      <c r="AN213" s="70"/>
      <c r="AO213" s="21"/>
      <c r="AP213" s="44"/>
      <c r="AQ213" s="43"/>
      <c r="AR213" s="43"/>
      <c r="AS213" s="43"/>
      <c r="AT213" s="43"/>
      <c r="AU213" s="43"/>
      <c r="AV213" s="43"/>
      <c r="AW213" s="43"/>
    </row>
    <row r="214" spans="3:52" s="31" customFormat="1">
      <c r="C214" s="42"/>
      <c r="D214" s="74" t="str">
        <f t="shared" si="56"/>
        <v>CONCRETO FCK = 20,0MPA</v>
      </c>
      <c r="E214" s="309"/>
      <c r="F214" s="310"/>
      <c r="G214" s="73" t="s">
        <v>49</v>
      </c>
      <c r="H214" s="307"/>
      <c r="I214" s="308"/>
      <c r="J214" s="78"/>
      <c r="K214" s="307"/>
      <c r="L214" s="308"/>
      <c r="M214" s="78"/>
      <c r="N214" s="307"/>
      <c r="O214" s="308"/>
      <c r="P214" s="78"/>
      <c r="Q214" s="307"/>
      <c r="R214" s="308"/>
      <c r="S214" s="78"/>
      <c r="T214" s="307"/>
      <c r="U214" s="308"/>
      <c r="V214" s="78"/>
      <c r="W214" s="307"/>
      <c r="X214" s="308"/>
      <c r="Y214" s="78">
        <f t="shared" si="57"/>
        <v>0</v>
      </c>
      <c r="Z214" s="307"/>
      <c r="AA214" s="308"/>
      <c r="AB214" s="78">
        <f t="shared" si="58"/>
        <v>0</v>
      </c>
      <c r="AC214" s="307"/>
      <c r="AD214" s="308"/>
      <c r="AE214" s="78">
        <f t="shared" si="59"/>
        <v>0</v>
      </c>
      <c r="AF214" s="307"/>
      <c r="AG214" s="308"/>
      <c r="AH214" s="78">
        <f t="shared" si="60"/>
        <v>0</v>
      </c>
      <c r="AI214" s="307"/>
      <c r="AJ214" s="308"/>
      <c r="AK214" s="78">
        <f t="shared" si="61"/>
        <v>0</v>
      </c>
      <c r="AL214" s="13"/>
      <c r="AM214" s="69"/>
      <c r="AN214" s="70"/>
      <c r="AO214" s="21"/>
      <c r="AP214" s="44"/>
      <c r="AQ214" s="43"/>
      <c r="AR214" s="43"/>
      <c r="AS214" s="43"/>
      <c r="AT214" s="43"/>
      <c r="AU214" s="43"/>
      <c r="AV214" s="43"/>
      <c r="AW214" s="43"/>
    </row>
    <row r="215" spans="3:52" s="31" customFormat="1">
      <c r="C215" s="42"/>
      <c r="D215" s="74" t="str">
        <f t="shared" si="56"/>
        <v>REVESTIMENTO DE PAREDES COM CHAPISCO E EMBOÇO</v>
      </c>
      <c r="E215" s="309"/>
      <c r="F215" s="310"/>
      <c r="G215" s="73" t="s">
        <v>49</v>
      </c>
      <c r="H215" s="307"/>
      <c r="I215" s="308"/>
      <c r="J215" s="78"/>
      <c r="K215" s="307"/>
      <c r="L215" s="308"/>
      <c r="M215" s="78"/>
      <c r="N215" s="307"/>
      <c r="O215" s="308"/>
      <c r="P215" s="78"/>
      <c r="Q215" s="307"/>
      <c r="R215" s="308"/>
      <c r="S215" s="78"/>
      <c r="T215" s="307"/>
      <c r="U215" s="308"/>
      <c r="V215" s="78"/>
      <c r="W215" s="307"/>
      <c r="X215" s="308"/>
      <c r="Y215" s="78">
        <f t="shared" si="57"/>
        <v>0</v>
      </c>
      <c r="Z215" s="307"/>
      <c r="AA215" s="308"/>
      <c r="AB215" s="78">
        <f t="shared" si="58"/>
        <v>0</v>
      </c>
      <c r="AC215" s="307"/>
      <c r="AD215" s="308"/>
      <c r="AE215" s="78">
        <f t="shared" si="59"/>
        <v>0</v>
      </c>
      <c r="AF215" s="307"/>
      <c r="AG215" s="308"/>
      <c r="AH215" s="78">
        <f t="shared" si="60"/>
        <v>0</v>
      </c>
      <c r="AI215" s="307"/>
      <c r="AJ215" s="308"/>
      <c r="AK215" s="78">
        <f t="shared" si="61"/>
        <v>0</v>
      </c>
      <c r="AL215" s="13"/>
      <c r="AM215" s="69"/>
      <c r="AN215" s="70"/>
      <c r="AO215" s="21"/>
      <c r="AP215" s="44"/>
      <c r="AQ215" s="43"/>
      <c r="AR215" s="43"/>
      <c r="AS215" s="43"/>
      <c r="AT215" s="43"/>
      <c r="AU215" s="43"/>
      <c r="AV215" s="43"/>
      <c r="AW215" s="43"/>
    </row>
    <row r="216" spans="3:52" s="31" customFormat="1">
      <c r="C216" s="42"/>
      <c r="D216" s="74" t="str">
        <f t="shared" si="56"/>
        <v>TINTA PVA (LÁTEX) - REBOCO COM MASSA CORRIDA</v>
      </c>
      <c r="E216" s="309"/>
      <c r="F216" s="310"/>
      <c r="G216" s="73" t="s">
        <v>49</v>
      </c>
      <c r="H216" s="307"/>
      <c r="I216" s="308"/>
      <c r="J216" s="78"/>
      <c r="K216" s="307"/>
      <c r="L216" s="308"/>
      <c r="M216" s="78"/>
      <c r="N216" s="307"/>
      <c r="O216" s="308"/>
      <c r="P216" s="78"/>
      <c r="Q216" s="307"/>
      <c r="R216" s="308"/>
      <c r="S216" s="78"/>
      <c r="T216" s="307"/>
      <c r="U216" s="308"/>
      <c r="V216" s="78"/>
      <c r="W216" s="307"/>
      <c r="X216" s="308"/>
      <c r="Y216" s="78">
        <f t="shared" si="57"/>
        <v>0</v>
      </c>
      <c r="Z216" s="307"/>
      <c r="AA216" s="308"/>
      <c r="AB216" s="78">
        <f t="shared" si="58"/>
        <v>0</v>
      </c>
      <c r="AC216" s="307"/>
      <c r="AD216" s="308"/>
      <c r="AE216" s="78">
        <f t="shared" si="59"/>
        <v>0</v>
      </c>
      <c r="AF216" s="307"/>
      <c r="AG216" s="308"/>
      <c r="AH216" s="78">
        <f t="shared" si="60"/>
        <v>0</v>
      </c>
      <c r="AI216" s="307"/>
      <c r="AJ216" s="308"/>
      <c r="AK216" s="78">
        <f t="shared" si="61"/>
        <v>0</v>
      </c>
      <c r="AL216" s="13"/>
      <c r="AM216" s="69"/>
      <c r="AN216" s="70"/>
      <c r="AO216" s="21"/>
      <c r="AP216" s="44"/>
      <c r="AQ216" s="43"/>
      <c r="AR216" s="43"/>
      <c r="AS216" s="43"/>
      <c r="AT216" s="43"/>
      <c r="AU216" s="43"/>
      <c r="AV216" s="43"/>
      <c r="AW216" s="43"/>
    </row>
    <row r="217" spans="3:52" s="31" customFormat="1" ht="27.6">
      <c r="C217" s="42"/>
      <c r="D217" s="74" t="str">
        <f t="shared" si="56"/>
        <v>IMPERMEABILIZAÇÃO COM RESINAS DE BASE EPÓXI  OU FIBRA DE  VIDRO EM TANQUES E AQUÁRIOS</v>
      </c>
      <c r="E217" s="309"/>
      <c r="F217" s="310"/>
      <c r="G217" s="73" t="s">
        <v>49</v>
      </c>
      <c r="H217" s="307"/>
      <c r="I217" s="308"/>
      <c r="J217" s="78"/>
      <c r="K217" s="307"/>
      <c r="L217" s="308"/>
      <c r="M217" s="78"/>
      <c r="N217" s="307"/>
      <c r="O217" s="308"/>
      <c r="P217" s="78"/>
      <c r="Q217" s="307"/>
      <c r="R217" s="308"/>
      <c r="S217" s="78"/>
      <c r="T217" s="307"/>
      <c r="U217" s="308"/>
      <c r="V217" s="78"/>
      <c r="W217" s="307"/>
      <c r="X217" s="308"/>
      <c r="Y217" s="78">
        <f t="shared" si="57"/>
        <v>0</v>
      </c>
      <c r="Z217" s="307"/>
      <c r="AA217" s="308"/>
      <c r="AB217" s="78">
        <f t="shared" si="58"/>
        <v>0</v>
      </c>
      <c r="AC217" s="307"/>
      <c r="AD217" s="308"/>
      <c r="AE217" s="78">
        <f t="shared" si="59"/>
        <v>0</v>
      </c>
      <c r="AF217" s="307"/>
      <c r="AG217" s="308"/>
      <c r="AH217" s="78">
        <f t="shared" si="60"/>
        <v>0</v>
      </c>
      <c r="AI217" s="307"/>
      <c r="AJ217" s="308"/>
      <c r="AK217" s="78">
        <f t="shared" si="61"/>
        <v>0</v>
      </c>
      <c r="AL217" s="13"/>
      <c r="AM217" s="69"/>
      <c r="AN217" s="70"/>
      <c r="AO217" s="21"/>
      <c r="AP217" s="44"/>
      <c r="AQ217" s="43"/>
      <c r="AR217" s="43"/>
      <c r="AS217" s="43"/>
      <c r="AT217" s="43"/>
      <c r="AU217" s="43"/>
      <c r="AV217" s="43"/>
      <c r="AW217" s="43"/>
    </row>
    <row r="218" spans="3:52" s="31" customFormat="1">
      <c r="C218" s="42"/>
      <c r="D218" s="74" t="str">
        <f t="shared" si="56"/>
        <v>VISOR EM ACRÍLICO</v>
      </c>
      <c r="E218" s="309"/>
      <c r="F218" s="310"/>
      <c r="G218" s="73" t="s">
        <v>49</v>
      </c>
      <c r="H218" s="307"/>
      <c r="I218" s="308"/>
      <c r="J218" s="78"/>
      <c r="K218" s="307"/>
      <c r="L218" s="308"/>
      <c r="M218" s="78"/>
      <c r="N218" s="307"/>
      <c r="O218" s="308"/>
      <c r="P218" s="78"/>
      <c r="Q218" s="307"/>
      <c r="R218" s="308"/>
      <c r="S218" s="78"/>
      <c r="T218" s="307"/>
      <c r="U218" s="308"/>
      <c r="V218" s="78"/>
      <c r="W218" s="307"/>
      <c r="X218" s="308"/>
      <c r="Y218" s="78">
        <f t="shared" si="57"/>
        <v>0</v>
      </c>
      <c r="Z218" s="307"/>
      <c r="AA218" s="308"/>
      <c r="AB218" s="78">
        <f t="shared" si="58"/>
        <v>0</v>
      </c>
      <c r="AC218" s="307"/>
      <c r="AD218" s="308"/>
      <c r="AE218" s="78">
        <f t="shared" si="59"/>
        <v>0</v>
      </c>
      <c r="AF218" s="307"/>
      <c r="AG218" s="308"/>
      <c r="AH218" s="78">
        <f t="shared" si="60"/>
        <v>0</v>
      </c>
      <c r="AI218" s="307"/>
      <c r="AJ218" s="308"/>
      <c r="AK218" s="78">
        <f t="shared" si="61"/>
        <v>0</v>
      </c>
      <c r="AL218" s="13"/>
      <c r="AM218" s="69"/>
      <c r="AN218" s="70"/>
      <c r="AO218" s="21"/>
      <c r="AP218" s="44"/>
      <c r="AQ218" s="43"/>
      <c r="AR218" s="43"/>
      <c r="AS218" s="43"/>
      <c r="AT218" s="43"/>
      <c r="AU218" s="43"/>
      <c r="AV218" s="43"/>
      <c r="AW218" s="43"/>
    </row>
    <row r="219" spans="3:52">
      <c r="C219" s="12"/>
      <c r="D219" s="74" t="str">
        <f t="shared" si="56"/>
        <v xml:space="preserve">SISTEMA DE TRATAMENTO DE ÁGUA </v>
      </c>
      <c r="E219" s="309"/>
      <c r="F219" s="310"/>
      <c r="G219" s="73" t="s">
        <v>19</v>
      </c>
      <c r="H219" s="307"/>
      <c r="I219" s="308"/>
      <c r="J219" s="78"/>
      <c r="K219" s="307"/>
      <c r="L219" s="308"/>
      <c r="M219" s="78"/>
      <c r="N219" s="307"/>
      <c r="O219" s="308"/>
      <c r="P219" s="78"/>
      <c r="Q219" s="307"/>
      <c r="R219" s="308"/>
      <c r="S219" s="78"/>
      <c r="T219" s="307"/>
      <c r="U219" s="308"/>
      <c r="V219" s="78"/>
      <c r="W219" s="307"/>
      <c r="X219" s="308"/>
      <c r="Y219" s="78">
        <f t="shared" si="57"/>
        <v>0</v>
      </c>
      <c r="Z219" s="307"/>
      <c r="AA219" s="308"/>
      <c r="AB219" s="78">
        <f t="shared" si="58"/>
        <v>0</v>
      </c>
      <c r="AC219" s="307"/>
      <c r="AD219" s="308"/>
      <c r="AE219" s="78">
        <f t="shared" si="59"/>
        <v>0</v>
      </c>
      <c r="AF219" s="307"/>
      <c r="AG219" s="308"/>
      <c r="AH219" s="78">
        <f t="shared" si="60"/>
        <v>0</v>
      </c>
      <c r="AI219" s="307"/>
      <c r="AJ219" s="308"/>
      <c r="AK219" s="78">
        <f t="shared" si="61"/>
        <v>0</v>
      </c>
      <c r="AL219" s="13"/>
      <c r="AP219" s="72"/>
      <c r="AQ219" s="72"/>
      <c r="AR219" s="72"/>
      <c r="AS219" s="72"/>
      <c r="AT219" s="2"/>
      <c r="AU219" s="72"/>
      <c r="AV219" s="72"/>
      <c r="AY219" s="26"/>
      <c r="AZ219" s="26"/>
    </row>
    <row r="220" spans="3:52">
      <c r="C220" s="12"/>
      <c r="D220" s="91"/>
      <c r="E220" s="91"/>
      <c r="F220" s="91"/>
      <c r="G220" s="90"/>
      <c r="H220" s="90"/>
      <c r="I220" s="90"/>
      <c r="J220" s="81"/>
      <c r="K220" s="90"/>
      <c r="L220" s="90"/>
      <c r="M220" s="81"/>
      <c r="N220" s="90"/>
      <c r="O220" s="90"/>
      <c r="P220" s="81"/>
      <c r="Q220" s="90"/>
      <c r="R220" s="90"/>
      <c r="S220" s="81"/>
      <c r="T220" s="90"/>
      <c r="U220" s="90"/>
      <c r="V220" s="81"/>
      <c r="W220" s="90"/>
      <c r="X220" s="90"/>
      <c r="Y220" s="81"/>
      <c r="Z220" s="90"/>
      <c r="AA220" s="90"/>
      <c r="AB220" s="81"/>
      <c r="AC220" s="90"/>
      <c r="AD220" s="90"/>
      <c r="AE220" s="81"/>
      <c r="AF220" s="90"/>
      <c r="AG220" s="90"/>
      <c r="AH220" s="81"/>
      <c r="AI220" s="90"/>
      <c r="AJ220" s="90"/>
      <c r="AK220" s="81"/>
      <c r="AL220" s="13"/>
      <c r="AP220" s="72"/>
      <c r="AQ220" s="72"/>
      <c r="AR220" s="72"/>
      <c r="AS220" s="72"/>
      <c r="AT220" s="2"/>
      <c r="AU220" s="72"/>
      <c r="AV220" s="72"/>
      <c r="AY220" s="26"/>
      <c r="AZ220" s="26"/>
    </row>
    <row r="221" spans="3:52" ht="3" customHeight="1">
      <c r="C221" s="12"/>
      <c r="D221" s="34"/>
      <c r="E221" s="34"/>
      <c r="F221" s="34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13"/>
      <c r="AY221" s="21"/>
      <c r="AZ221" s="21"/>
    </row>
    <row r="222" spans="3:52" ht="3" customHeight="1">
      <c r="C222" s="12"/>
      <c r="AL222" s="13"/>
    </row>
    <row r="223" spans="3:52" ht="15" customHeight="1">
      <c r="C223" s="12"/>
      <c r="D223" s="35" t="s">
        <v>461</v>
      </c>
      <c r="E223" s="35"/>
      <c r="F223" s="35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103">
        <f>SUM(Y225,Y231)</f>
        <v>0</v>
      </c>
      <c r="Z223" s="104"/>
      <c r="AA223" s="104"/>
      <c r="AB223" s="103">
        <f>SUM(AB225,AB231)</f>
        <v>0</v>
      </c>
      <c r="AC223" s="104"/>
      <c r="AD223" s="104"/>
      <c r="AE223" s="103">
        <f>SUM(AE225,AE231)</f>
        <v>0</v>
      </c>
      <c r="AF223" s="104"/>
      <c r="AG223" s="104"/>
      <c r="AH223" s="103">
        <f>SUM(AH225,AH231)</f>
        <v>0</v>
      </c>
      <c r="AI223" s="104"/>
      <c r="AJ223" s="104"/>
      <c r="AK223" s="103">
        <f>SUM(AK225,AK231)</f>
        <v>0</v>
      </c>
      <c r="AL223" s="13"/>
      <c r="AT223" s="21"/>
    </row>
    <row r="224" spans="3:52" ht="3" customHeight="1">
      <c r="C224" s="12"/>
      <c r="AG224" s="85"/>
      <c r="AJ224" s="85"/>
      <c r="AL224" s="13"/>
      <c r="AM224" s="66"/>
      <c r="AN224" s="68"/>
      <c r="AP224" s="22"/>
      <c r="AS224" s="1"/>
      <c r="AU224" s="1"/>
      <c r="AV224" s="1"/>
      <c r="AX224" s="1"/>
    </row>
    <row r="225" spans="3:52" s="99" customFormat="1" ht="15" customHeight="1">
      <c r="C225" s="93"/>
      <c r="D225" s="86" t="s">
        <v>462</v>
      </c>
      <c r="E225" s="86"/>
      <c r="F225" s="86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102">
        <f>SUM(Y228:Y228)</f>
        <v>0</v>
      </c>
      <c r="Z225" s="102"/>
      <c r="AA225" s="102"/>
      <c r="AB225" s="102">
        <f>SUM(AB228:AB228)</f>
        <v>0</v>
      </c>
      <c r="AC225" s="102"/>
      <c r="AD225" s="102"/>
      <c r="AE225" s="102">
        <f>SUM(AE228:AE228)</f>
        <v>0</v>
      </c>
      <c r="AF225" s="102"/>
      <c r="AG225" s="95"/>
      <c r="AH225" s="102">
        <f>SUM(AH228:AH228)</f>
        <v>0</v>
      </c>
      <c r="AI225" s="102"/>
      <c r="AJ225" s="87">
        <f>SUM(AJ227:AJ227)</f>
        <v>0</v>
      </c>
      <c r="AK225" s="102">
        <f>SUM(AK228:AK228)</f>
        <v>0</v>
      </c>
      <c r="AL225" s="96"/>
      <c r="AM225" s="97"/>
      <c r="AN225" s="98"/>
      <c r="AP225" s="100"/>
      <c r="AQ225" s="101"/>
      <c r="AR225" s="101"/>
    </row>
    <row r="226" spans="3:52" ht="3" customHeight="1">
      <c r="C226" s="12"/>
      <c r="D226" s="17"/>
      <c r="E226" s="17"/>
      <c r="F226" s="17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88"/>
      <c r="AH226" s="5"/>
      <c r="AI226" s="5"/>
      <c r="AJ226" s="88"/>
      <c r="AK226" s="5"/>
      <c r="AL226" s="13"/>
      <c r="AM226" s="66"/>
      <c r="AN226" s="68"/>
      <c r="AP226" s="22"/>
      <c r="AS226" s="1"/>
      <c r="AU226" s="1"/>
      <c r="AV226" s="1"/>
      <c r="AX226" s="1"/>
    </row>
    <row r="227" spans="3:52" ht="3" customHeight="1">
      <c r="C227" s="12"/>
      <c r="AL227" s="13"/>
      <c r="AM227" s="66"/>
      <c r="AN227" s="68"/>
      <c r="AP227" s="22"/>
      <c r="AS227" s="1"/>
      <c r="AU227" s="1"/>
      <c r="AV227" s="1"/>
      <c r="AX227" s="1"/>
    </row>
    <row r="228" spans="3:52" s="31" customFormat="1">
      <c r="C228" s="42"/>
      <c r="D228" s="74" t="s">
        <v>463</v>
      </c>
      <c r="E228" s="309"/>
      <c r="F228" s="310"/>
      <c r="G228" s="73" t="s">
        <v>19</v>
      </c>
      <c r="H228" s="307"/>
      <c r="I228" s="308"/>
      <c r="J228" s="78"/>
      <c r="K228" s="307"/>
      <c r="L228" s="308"/>
      <c r="M228" s="78"/>
      <c r="N228" s="307"/>
      <c r="O228" s="308"/>
      <c r="P228" s="78"/>
      <c r="Q228" s="307"/>
      <c r="R228" s="308"/>
      <c r="S228" s="78"/>
      <c r="T228" s="307"/>
      <c r="U228" s="308"/>
      <c r="V228" s="78"/>
      <c r="W228" s="307"/>
      <c r="X228" s="308"/>
      <c r="Y228" s="78">
        <f>J228*M228</f>
        <v>0</v>
      </c>
      <c r="Z228" s="307"/>
      <c r="AA228" s="308"/>
      <c r="AB228" s="78">
        <f>J228*P228</f>
        <v>0</v>
      </c>
      <c r="AC228" s="307"/>
      <c r="AD228" s="308"/>
      <c r="AE228" s="78">
        <f>J228*S228</f>
        <v>0</v>
      </c>
      <c r="AF228" s="307"/>
      <c r="AG228" s="308"/>
      <c r="AH228" s="78">
        <f>J228*V228</f>
        <v>0</v>
      </c>
      <c r="AI228" s="307"/>
      <c r="AJ228" s="308"/>
      <c r="AK228" s="78">
        <f>SUM(Y228:AH228)</f>
        <v>0</v>
      </c>
      <c r="AL228" s="13"/>
      <c r="AM228" s="69"/>
      <c r="AN228" s="70"/>
      <c r="AO228" s="21"/>
      <c r="AP228" s="44"/>
      <c r="AQ228" s="43"/>
      <c r="AR228" s="43"/>
      <c r="AS228" s="43"/>
      <c r="AT228" s="43"/>
      <c r="AU228" s="43"/>
      <c r="AV228" s="43"/>
      <c r="AW228" s="43"/>
    </row>
    <row r="229" spans="3:52">
      <c r="C229" s="12"/>
      <c r="D229" s="91"/>
      <c r="E229" s="91"/>
      <c r="F229" s="91"/>
      <c r="G229" s="90"/>
      <c r="H229" s="90"/>
      <c r="I229" s="90"/>
      <c r="J229" s="81"/>
      <c r="K229" s="90"/>
      <c r="L229" s="90"/>
      <c r="M229" s="81"/>
      <c r="N229" s="90"/>
      <c r="O229" s="90"/>
      <c r="P229" s="81"/>
      <c r="Q229" s="90"/>
      <c r="R229" s="90"/>
      <c r="S229" s="81"/>
      <c r="T229" s="90"/>
      <c r="U229" s="90"/>
      <c r="V229" s="81"/>
      <c r="W229" s="90"/>
      <c r="X229" s="90"/>
      <c r="Y229" s="81"/>
      <c r="Z229" s="90"/>
      <c r="AA229" s="90"/>
      <c r="AB229" s="81"/>
      <c r="AC229" s="90"/>
      <c r="AD229" s="90"/>
      <c r="AE229" s="81"/>
      <c r="AF229" s="90"/>
      <c r="AG229" s="90"/>
      <c r="AH229" s="81"/>
      <c r="AI229" s="90"/>
      <c r="AJ229" s="90"/>
      <c r="AK229" s="81"/>
      <c r="AL229" s="13"/>
      <c r="AP229" s="72"/>
      <c r="AQ229" s="72"/>
      <c r="AR229" s="72"/>
      <c r="AS229" s="72"/>
      <c r="AT229" s="2"/>
      <c r="AU229" s="72"/>
      <c r="AV229" s="72"/>
      <c r="AY229" s="26"/>
      <c r="AZ229" s="26"/>
    </row>
    <row r="230" spans="3:52" ht="3" customHeight="1">
      <c r="C230" s="12"/>
      <c r="AG230" s="85"/>
      <c r="AJ230" s="85"/>
      <c r="AL230" s="13"/>
      <c r="AM230" s="66"/>
      <c r="AN230" s="68"/>
      <c r="AP230" s="22"/>
      <c r="AS230" s="1"/>
      <c r="AU230" s="1"/>
      <c r="AV230" s="1"/>
      <c r="AX230" s="1"/>
    </row>
    <row r="231" spans="3:52" s="99" customFormat="1" ht="15" customHeight="1">
      <c r="C231" s="93"/>
      <c r="D231" s="86" t="s">
        <v>464</v>
      </c>
      <c r="E231" s="86"/>
      <c r="F231" s="86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102">
        <f>SUM(Y234:Y239)</f>
        <v>0</v>
      </c>
      <c r="Z231" s="102"/>
      <c r="AA231" s="102"/>
      <c r="AB231" s="102">
        <f>SUM(AB234:AB239)</f>
        <v>0</v>
      </c>
      <c r="AC231" s="102"/>
      <c r="AD231" s="102"/>
      <c r="AE231" s="102">
        <f>SUM(AE234:AE239)</f>
        <v>0</v>
      </c>
      <c r="AF231" s="102"/>
      <c r="AG231" s="95"/>
      <c r="AH231" s="102">
        <f>SUM(AH234:AH239)</f>
        <v>0</v>
      </c>
      <c r="AI231" s="102"/>
      <c r="AJ231" s="87">
        <f>SUM(AJ233:AJ233)</f>
        <v>0</v>
      </c>
      <c r="AK231" s="102">
        <f>SUM(AK234:AK239)</f>
        <v>0</v>
      </c>
      <c r="AL231" s="96"/>
      <c r="AM231" s="97"/>
      <c r="AN231" s="98"/>
      <c r="AP231" s="100"/>
      <c r="AQ231" s="101"/>
      <c r="AR231" s="101"/>
    </row>
    <row r="232" spans="3:52" ht="3" customHeight="1">
      <c r="C232" s="12"/>
      <c r="D232" s="17"/>
      <c r="E232" s="17"/>
      <c r="F232" s="17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88"/>
      <c r="AH232" s="5"/>
      <c r="AI232" s="5"/>
      <c r="AJ232" s="88"/>
      <c r="AK232" s="5"/>
      <c r="AL232" s="13"/>
      <c r="AM232" s="66"/>
      <c r="AN232" s="68"/>
      <c r="AP232" s="22"/>
      <c r="AS232" s="1"/>
      <c r="AU232" s="1"/>
      <c r="AV232" s="1"/>
      <c r="AX232" s="1"/>
    </row>
    <row r="233" spans="3:52" ht="3" customHeight="1">
      <c r="C233" s="12"/>
      <c r="AL233" s="13"/>
      <c r="AM233" s="66"/>
      <c r="AN233" s="68"/>
      <c r="AP233" s="22"/>
      <c r="AS233" s="1"/>
      <c r="AU233" s="1"/>
      <c r="AV233" s="1"/>
      <c r="AX233" s="1"/>
    </row>
    <row r="234" spans="3:52" s="31" customFormat="1">
      <c r="C234" s="42"/>
      <c r="D234" s="74" t="s">
        <v>465</v>
      </c>
      <c r="E234" s="309"/>
      <c r="F234" s="310"/>
      <c r="G234" s="73" t="s">
        <v>466</v>
      </c>
      <c r="H234" s="307"/>
      <c r="I234" s="308"/>
      <c r="J234" s="78"/>
      <c r="K234" s="307"/>
      <c r="L234" s="308"/>
      <c r="M234" s="78"/>
      <c r="N234" s="307"/>
      <c r="O234" s="308"/>
      <c r="P234" s="78"/>
      <c r="Q234" s="307"/>
      <c r="R234" s="308"/>
      <c r="S234" s="78"/>
      <c r="T234" s="307"/>
      <c r="U234" s="308"/>
      <c r="V234" s="78"/>
      <c r="W234" s="307"/>
      <c r="X234" s="308"/>
      <c r="Y234" s="78">
        <f t="shared" ref="Y234:Y239" si="62">J234*M234</f>
        <v>0</v>
      </c>
      <c r="Z234" s="307"/>
      <c r="AA234" s="308"/>
      <c r="AB234" s="78">
        <f t="shared" ref="AB234:AB239" si="63">J234*P234</f>
        <v>0</v>
      </c>
      <c r="AC234" s="307"/>
      <c r="AD234" s="308"/>
      <c r="AE234" s="78">
        <f t="shared" ref="AE234:AE239" si="64">J234*S234</f>
        <v>0</v>
      </c>
      <c r="AF234" s="307"/>
      <c r="AG234" s="308"/>
      <c r="AH234" s="78">
        <f t="shared" ref="AH234:AH239" si="65">J234*V234</f>
        <v>0</v>
      </c>
      <c r="AI234" s="307"/>
      <c r="AJ234" s="308"/>
      <c r="AK234" s="78">
        <f t="shared" ref="AK234:AK239" si="66">SUM(Y234:AH234)</f>
        <v>0</v>
      </c>
      <c r="AL234" s="13"/>
      <c r="AM234" s="69"/>
      <c r="AN234" s="70"/>
      <c r="AO234" s="21"/>
      <c r="AP234" s="44"/>
      <c r="AQ234" s="43"/>
      <c r="AR234" s="43"/>
      <c r="AS234" s="43"/>
      <c r="AT234" s="43"/>
      <c r="AU234" s="43"/>
      <c r="AV234" s="43"/>
      <c r="AW234" s="43"/>
    </row>
    <row r="235" spans="3:52" s="31" customFormat="1">
      <c r="C235" s="42"/>
      <c r="D235" s="74" t="s">
        <v>467</v>
      </c>
      <c r="E235" s="309"/>
      <c r="F235" s="310"/>
      <c r="G235" s="73" t="s">
        <v>466</v>
      </c>
      <c r="H235" s="307"/>
      <c r="I235" s="308"/>
      <c r="J235" s="78"/>
      <c r="K235" s="307"/>
      <c r="L235" s="308"/>
      <c r="M235" s="78"/>
      <c r="N235" s="307"/>
      <c r="O235" s="308"/>
      <c r="P235" s="78"/>
      <c r="Q235" s="307"/>
      <c r="R235" s="308"/>
      <c r="S235" s="78"/>
      <c r="T235" s="307"/>
      <c r="U235" s="308"/>
      <c r="V235" s="78"/>
      <c r="W235" s="307"/>
      <c r="X235" s="308"/>
      <c r="Y235" s="78">
        <f t="shared" si="62"/>
        <v>0</v>
      </c>
      <c r="Z235" s="307"/>
      <c r="AA235" s="308"/>
      <c r="AB235" s="78">
        <f t="shared" si="63"/>
        <v>0</v>
      </c>
      <c r="AC235" s="307"/>
      <c r="AD235" s="308"/>
      <c r="AE235" s="78">
        <f t="shared" si="64"/>
        <v>0</v>
      </c>
      <c r="AF235" s="307"/>
      <c r="AG235" s="308"/>
      <c r="AH235" s="78">
        <f t="shared" si="65"/>
        <v>0</v>
      </c>
      <c r="AI235" s="307"/>
      <c r="AJ235" s="308"/>
      <c r="AK235" s="78">
        <f t="shared" si="66"/>
        <v>0</v>
      </c>
      <c r="AL235" s="13"/>
      <c r="AM235" s="69"/>
      <c r="AN235" s="70"/>
      <c r="AO235" s="21"/>
      <c r="AP235" s="44"/>
      <c r="AQ235" s="43"/>
      <c r="AR235" s="43"/>
      <c r="AS235" s="43"/>
      <c r="AT235" s="43"/>
      <c r="AU235" s="43"/>
      <c r="AV235" s="43"/>
      <c r="AW235" s="43"/>
    </row>
    <row r="236" spans="3:52" s="31" customFormat="1">
      <c r="C236" s="42"/>
      <c r="D236" s="74" t="s">
        <v>468</v>
      </c>
      <c r="E236" s="309"/>
      <c r="F236" s="310"/>
      <c r="G236" s="73" t="s">
        <v>466</v>
      </c>
      <c r="H236" s="307"/>
      <c r="I236" s="308"/>
      <c r="J236" s="78"/>
      <c r="K236" s="307"/>
      <c r="L236" s="308"/>
      <c r="M236" s="78"/>
      <c r="N236" s="307"/>
      <c r="O236" s="308"/>
      <c r="P236" s="78"/>
      <c r="Q236" s="307"/>
      <c r="R236" s="308"/>
      <c r="S236" s="78"/>
      <c r="T236" s="307"/>
      <c r="U236" s="308"/>
      <c r="V236" s="78"/>
      <c r="W236" s="307"/>
      <c r="X236" s="308"/>
      <c r="Y236" s="78">
        <f t="shared" si="62"/>
        <v>0</v>
      </c>
      <c r="Z236" s="307"/>
      <c r="AA236" s="308"/>
      <c r="AB236" s="78">
        <f t="shared" si="63"/>
        <v>0</v>
      </c>
      <c r="AC236" s="307"/>
      <c r="AD236" s="308"/>
      <c r="AE236" s="78">
        <f t="shared" si="64"/>
        <v>0</v>
      </c>
      <c r="AF236" s="307"/>
      <c r="AG236" s="308"/>
      <c r="AH236" s="78">
        <f t="shared" si="65"/>
        <v>0</v>
      </c>
      <c r="AI236" s="307"/>
      <c r="AJ236" s="308"/>
      <c r="AK236" s="78">
        <f t="shared" si="66"/>
        <v>0</v>
      </c>
      <c r="AL236" s="13"/>
      <c r="AM236" s="69"/>
      <c r="AN236" s="70"/>
      <c r="AO236" s="21"/>
      <c r="AP236" s="44"/>
      <c r="AQ236" s="43"/>
      <c r="AR236" s="43"/>
      <c r="AS236" s="43"/>
      <c r="AT236" s="43"/>
      <c r="AU236" s="43"/>
      <c r="AV236" s="43"/>
      <c r="AW236" s="43"/>
    </row>
    <row r="237" spans="3:52" s="31" customFormat="1" ht="27.6">
      <c r="C237" s="42"/>
      <c r="D237" s="74" t="s">
        <v>469</v>
      </c>
      <c r="E237" s="309"/>
      <c r="F237" s="310"/>
      <c r="G237" s="73" t="s">
        <v>466</v>
      </c>
      <c r="H237" s="307"/>
      <c r="I237" s="308"/>
      <c r="J237" s="78"/>
      <c r="K237" s="307"/>
      <c r="L237" s="308"/>
      <c r="M237" s="78"/>
      <c r="N237" s="307"/>
      <c r="O237" s="308"/>
      <c r="P237" s="78"/>
      <c r="Q237" s="307"/>
      <c r="R237" s="308"/>
      <c r="S237" s="78"/>
      <c r="T237" s="307"/>
      <c r="U237" s="308"/>
      <c r="V237" s="78"/>
      <c r="W237" s="307"/>
      <c r="X237" s="308"/>
      <c r="Y237" s="78">
        <f t="shared" si="62"/>
        <v>0</v>
      </c>
      <c r="Z237" s="307"/>
      <c r="AA237" s="308"/>
      <c r="AB237" s="78">
        <f t="shared" si="63"/>
        <v>0</v>
      </c>
      <c r="AC237" s="307"/>
      <c r="AD237" s="308"/>
      <c r="AE237" s="78">
        <f t="shared" si="64"/>
        <v>0</v>
      </c>
      <c r="AF237" s="307"/>
      <c r="AG237" s="308"/>
      <c r="AH237" s="78">
        <f t="shared" si="65"/>
        <v>0</v>
      </c>
      <c r="AI237" s="307"/>
      <c r="AJ237" s="308"/>
      <c r="AK237" s="78">
        <f t="shared" si="66"/>
        <v>0</v>
      </c>
      <c r="AL237" s="13"/>
      <c r="AM237" s="69"/>
      <c r="AN237" s="70"/>
      <c r="AO237" s="21"/>
      <c r="AP237" s="44"/>
      <c r="AQ237" s="43"/>
      <c r="AR237" s="43"/>
      <c r="AS237" s="43"/>
      <c r="AT237" s="43"/>
      <c r="AU237" s="43"/>
      <c r="AV237" s="43"/>
      <c r="AW237" s="43"/>
    </row>
    <row r="238" spans="3:52" s="31" customFormat="1">
      <c r="C238" s="42"/>
      <c r="D238" s="74" t="s">
        <v>470</v>
      </c>
      <c r="E238" s="309"/>
      <c r="F238" s="310"/>
      <c r="G238" s="73" t="s">
        <v>466</v>
      </c>
      <c r="H238" s="307"/>
      <c r="I238" s="308"/>
      <c r="J238" s="78"/>
      <c r="K238" s="307"/>
      <c r="L238" s="308"/>
      <c r="M238" s="78"/>
      <c r="N238" s="307"/>
      <c r="O238" s="308"/>
      <c r="P238" s="78"/>
      <c r="Q238" s="307"/>
      <c r="R238" s="308"/>
      <c r="S238" s="78"/>
      <c r="T238" s="307"/>
      <c r="U238" s="308"/>
      <c r="V238" s="78"/>
      <c r="W238" s="307"/>
      <c r="X238" s="308"/>
      <c r="Y238" s="78">
        <f t="shared" si="62"/>
        <v>0</v>
      </c>
      <c r="Z238" s="307"/>
      <c r="AA238" s="308"/>
      <c r="AB238" s="78">
        <f t="shared" si="63"/>
        <v>0</v>
      </c>
      <c r="AC238" s="307"/>
      <c r="AD238" s="308"/>
      <c r="AE238" s="78">
        <f t="shared" si="64"/>
        <v>0</v>
      </c>
      <c r="AF238" s="307"/>
      <c r="AG238" s="308"/>
      <c r="AH238" s="78">
        <f t="shared" si="65"/>
        <v>0</v>
      </c>
      <c r="AI238" s="307"/>
      <c r="AJ238" s="308"/>
      <c r="AK238" s="78">
        <f t="shared" si="66"/>
        <v>0</v>
      </c>
      <c r="AL238" s="13"/>
      <c r="AM238" s="69"/>
      <c r="AN238" s="70"/>
      <c r="AO238" s="21"/>
      <c r="AP238" s="44"/>
      <c r="AQ238" s="43"/>
      <c r="AR238" s="43"/>
      <c r="AS238" s="43"/>
      <c r="AT238" s="43"/>
      <c r="AU238" s="43"/>
      <c r="AV238" s="43"/>
      <c r="AW238" s="43"/>
    </row>
    <row r="239" spans="3:52" s="31" customFormat="1">
      <c r="C239" s="42"/>
      <c r="D239" s="74"/>
      <c r="E239" s="309"/>
      <c r="F239" s="310"/>
      <c r="G239" s="73"/>
      <c r="H239" s="307"/>
      <c r="I239" s="308"/>
      <c r="J239" s="78"/>
      <c r="K239" s="307"/>
      <c r="L239" s="308"/>
      <c r="M239" s="78"/>
      <c r="N239" s="307"/>
      <c r="O239" s="308"/>
      <c r="P239" s="78"/>
      <c r="Q239" s="307"/>
      <c r="R239" s="308"/>
      <c r="S239" s="78"/>
      <c r="T239" s="307"/>
      <c r="U239" s="308"/>
      <c r="V239" s="78"/>
      <c r="W239" s="307"/>
      <c r="X239" s="308"/>
      <c r="Y239" s="78">
        <f t="shared" si="62"/>
        <v>0</v>
      </c>
      <c r="Z239" s="307"/>
      <c r="AA239" s="308"/>
      <c r="AB239" s="78">
        <f t="shared" si="63"/>
        <v>0</v>
      </c>
      <c r="AC239" s="307"/>
      <c r="AD239" s="308"/>
      <c r="AE239" s="78">
        <f t="shared" si="64"/>
        <v>0</v>
      </c>
      <c r="AF239" s="307"/>
      <c r="AG239" s="308"/>
      <c r="AH239" s="78">
        <f t="shared" si="65"/>
        <v>0</v>
      </c>
      <c r="AI239" s="307"/>
      <c r="AJ239" s="308"/>
      <c r="AK239" s="78">
        <f t="shared" si="66"/>
        <v>0</v>
      </c>
      <c r="AL239" s="13"/>
      <c r="AM239" s="69"/>
      <c r="AN239" s="70"/>
      <c r="AO239" s="21"/>
      <c r="AP239" s="44"/>
      <c r="AQ239" s="43"/>
      <c r="AR239" s="43"/>
      <c r="AS239" s="43"/>
      <c r="AT239" s="43"/>
      <c r="AU239" s="43"/>
      <c r="AV239" s="43"/>
      <c r="AW239" s="43"/>
    </row>
    <row r="240" spans="3:52">
      <c r="C240" s="12"/>
      <c r="D240" s="34"/>
      <c r="E240" s="34"/>
      <c r="F240" s="34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13"/>
      <c r="AY240" s="21"/>
      <c r="AZ240" s="21"/>
    </row>
    <row r="241" spans="3:52" ht="3" customHeight="1">
      <c r="C241" s="12"/>
      <c r="AL241" s="13"/>
    </row>
    <row r="242" spans="3:52" ht="15" customHeight="1" thickBot="1">
      <c r="C242" s="12"/>
      <c r="D242" s="37"/>
      <c r="E242" s="37"/>
      <c r="F242" s="37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13"/>
      <c r="AY242" s="21"/>
      <c r="AZ242" s="21"/>
    </row>
    <row r="243" spans="3:52" ht="4.5" customHeight="1">
      <c r="C243" s="12"/>
      <c r="D243" s="38"/>
      <c r="E243" s="38"/>
      <c r="F243" s="38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13"/>
      <c r="AY243" s="21"/>
      <c r="AZ243" s="21"/>
    </row>
    <row r="244" spans="3:52" ht="4.5" customHeight="1">
      <c r="C244" s="12"/>
      <c r="D244" s="36"/>
      <c r="E244" s="36"/>
      <c r="F244" s="36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13"/>
      <c r="AY244" s="21"/>
      <c r="AZ244" s="21"/>
    </row>
    <row r="245" spans="3:52" ht="10.5" customHeight="1">
      <c r="C245" s="1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3"/>
    </row>
    <row r="246" spans="3:52" ht="9.75" customHeight="1">
      <c r="C246" s="1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3"/>
    </row>
    <row r="247" spans="3:52" ht="9.75" customHeight="1">
      <c r="C247" s="1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3"/>
    </row>
    <row r="248" spans="3:52" ht="8.25" customHeight="1" thickBot="1">
      <c r="C248" s="14"/>
      <c r="D248" s="39"/>
      <c r="E248" s="39"/>
      <c r="F248" s="3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15"/>
    </row>
    <row r="249" spans="3:52" ht="3" customHeight="1"/>
  </sheetData>
  <mergeCells count="13">
    <mergeCell ref="AI11:AJ11"/>
    <mergeCell ref="D14:D15"/>
    <mergeCell ref="G14:G15"/>
    <mergeCell ref="J14:J15"/>
    <mergeCell ref="AK14:AK15"/>
    <mergeCell ref="M14:M15"/>
    <mergeCell ref="P14:P15"/>
    <mergeCell ref="S14:S15"/>
    <mergeCell ref="V14:V15"/>
    <mergeCell ref="Y14:Y15"/>
    <mergeCell ref="AB14:AB15"/>
    <mergeCell ref="AE14:AE15"/>
    <mergeCell ref="AH14:AH15"/>
  </mergeCells>
  <printOptions horizontalCentered="1"/>
  <pageMargins left="0.19685039370078741" right="0.19685039370078741" top="0.19685039370078741" bottom="0.39370078740157483" header="0.27559055118110237" footer="0.11811023622047245"/>
  <pageSetup paperSize="9" scale="72" orientation="landscape" horizontalDpi="4294967293" verticalDpi="4294967293" r:id="rId1"/>
  <headerFooter>
    <oddHeader xml:space="preserve">&amp;L
</oddHeader>
    <oddFooter>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304"/>
  <sheetViews>
    <sheetView view="pageBreakPreview" zoomScale="75" zoomScaleNormal="75" zoomScaleSheetLayoutView="75" workbookViewId="0">
      <selection activeCell="F4" sqref="F4"/>
    </sheetView>
  </sheetViews>
  <sheetFormatPr defaultColWidth="16.28515625" defaultRowHeight="13.9"/>
  <cols>
    <col min="1" max="2" width="1.5703125" style="225" customWidth="1"/>
    <col min="3" max="3" width="5.85546875" style="229" customWidth="1"/>
    <col min="4" max="4" width="41.7109375" style="302" customWidth="1"/>
    <col min="5" max="5" width="18.7109375" style="303" customWidth="1"/>
    <col min="6" max="6" width="16.7109375" style="303" customWidth="1"/>
    <col min="7" max="7" width="17.5703125" style="304" customWidth="1"/>
    <col min="8" max="8" width="20.85546875" style="304" hidden="1" customWidth="1"/>
    <col min="9" max="13" width="4.28515625" style="229" customWidth="1"/>
    <col min="14" max="15" width="4.85546875" style="229" customWidth="1"/>
    <col min="16" max="16" width="4.7109375" style="229" customWidth="1"/>
    <col min="17" max="17" width="4.28515625" style="229" customWidth="1"/>
    <col min="18" max="18" width="4.7109375" style="229" customWidth="1"/>
    <col min="19" max="19" width="5" style="229" customWidth="1"/>
    <col min="20" max="20" width="4.7109375" style="229" customWidth="1"/>
    <col min="21" max="23" width="4.28515625" style="229" customWidth="1"/>
    <col min="24" max="24" width="4.85546875" style="229" customWidth="1"/>
    <col min="25" max="27" width="4.28515625" style="229" customWidth="1"/>
    <col min="28" max="28" width="5.42578125" style="229" customWidth="1"/>
    <col min="29" max="31" width="4.28515625" style="229" customWidth="1"/>
    <col min="32" max="32" width="6.140625" style="229" customWidth="1"/>
    <col min="33" max="35" width="4.28515625" style="229" customWidth="1"/>
    <col min="36" max="36" width="5" style="229" customWidth="1"/>
    <col min="37" max="39" width="4.28515625" style="229" customWidth="1"/>
    <col min="40" max="40" width="5" style="229" customWidth="1"/>
    <col min="41" max="43" width="4.28515625" style="229" customWidth="1"/>
    <col min="44" max="44" width="5" style="229" customWidth="1"/>
    <col min="45" max="47" width="4.28515625" style="229" customWidth="1"/>
    <col min="48" max="48" width="5" style="229" customWidth="1"/>
    <col min="49" max="49" width="1.5703125" style="229" customWidth="1"/>
    <col min="50" max="16384" width="16.28515625" style="229"/>
  </cols>
  <sheetData>
    <row r="1" spans="1:48" ht="6" customHeight="1">
      <c r="C1" s="225"/>
      <c r="D1" s="226"/>
      <c r="E1" s="227"/>
      <c r="F1" s="227"/>
      <c r="G1" s="228"/>
      <c r="H1" s="228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</row>
    <row r="2" spans="1:48" ht="5.25" customHeight="1" thickBot="1">
      <c r="C2" s="225"/>
      <c r="D2" s="226"/>
      <c r="E2" s="227"/>
      <c r="F2" s="227"/>
      <c r="G2" s="228"/>
      <c r="H2" s="228"/>
      <c r="I2" s="416"/>
      <c r="J2" s="417"/>
      <c r="K2" s="417"/>
      <c r="L2" s="418"/>
      <c r="M2" s="416"/>
      <c r="N2" s="417"/>
      <c r="O2" s="417"/>
      <c r="P2" s="418"/>
      <c r="Q2" s="416"/>
      <c r="R2" s="417"/>
      <c r="S2" s="417"/>
      <c r="T2" s="418"/>
      <c r="U2" s="416"/>
      <c r="V2" s="417"/>
      <c r="W2" s="417"/>
      <c r="X2" s="418"/>
      <c r="Y2" s="416"/>
      <c r="Z2" s="417"/>
      <c r="AA2" s="417"/>
      <c r="AB2" s="418"/>
      <c r="AC2" s="416"/>
      <c r="AD2" s="417"/>
      <c r="AE2" s="417"/>
      <c r="AF2" s="418"/>
      <c r="AG2" s="416"/>
      <c r="AH2" s="417"/>
      <c r="AI2" s="417"/>
      <c r="AJ2" s="418"/>
      <c r="AK2" s="416"/>
      <c r="AL2" s="417"/>
      <c r="AM2" s="417"/>
      <c r="AN2" s="418"/>
      <c r="AO2" s="416"/>
      <c r="AP2" s="417"/>
      <c r="AQ2" s="417"/>
      <c r="AR2" s="418"/>
      <c r="AS2" s="416"/>
      <c r="AT2" s="417"/>
      <c r="AU2" s="417"/>
      <c r="AV2" s="418"/>
    </row>
    <row r="3" spans="1:48" s="235" customFormat="1" ht="15" customHeight="1">
      <c r="A3" s="230"/>
      <c r="B3" s="230"/>
      <c r="C3" s="231"/>
      <c r="D3" s="232"/>
      <c r="E3" s="233"/>
      <c r="F3" s="233"/>
      <c r="G3" s="233"/>
      <c r="H3" s="233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4"/>
    </row>
    <row r="4" spans="1:48" ht="23.25">
      <c r="C4" s="236"/>
      <c r="D4" s="226"/>
      <c r="E4" s="237"/>
      <c r="F4" s="237"/>
      <c r="G4" s="237"/>
      <c r="H4" s="237"/>
      <c r="I4" s="237" t="s">
        <v>471</v>
      </c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8"/>
    </row>
    <row r="5" spans="1:48" s="245" customFormat="1" ht="15" customHeight="1">
      <c r="A5" s="239"/>
      <c r="B5" s="239"/>
      <c r="C5" s="419"/>
      <c r="D5" s="420"/>
      <c r="E5" s="240"/>
      <c r="F5" s="241"/>
      <c r="G5" s="242"/>
      <c r="H5" s="242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  <c r="AT5" s="243"/>
      <c r="AU5" s="243"/>
      <c r="AV5" s="244"/>
    </row>
    <row r="6" spans="1:48" s="246" customFormat="1" ht="15" customHeight="1">
      <c r="A6" s="240"/>
      <c r="B6" s="240"/>
      <c r="C6" s="419"/>
      <c r="D6" s="421"/>
      <c r="E6" s="422" t="s">
        <v>472</v>
      </c>
      <c r="F6" s="423"/>
      <c r="G6" s="423"/>
      <c r="H6" s="423"/>
      <c r="I6" s="409">
        <f>SUM(I12,I21,I24,I30,I33,I36,I15,I18,I27)</f>
        <v>0</v>
      </c>
      <c r="J6" s="410"/>
      <c r="K6" s="410"/>
      <c r="L6" s="411"/>
      <c r="M6" s="409">
        <f>SUM(M12,M21,M24,M30,M33,M36,M15,M18,M27)</f>
        <v>0</v>
      </c>
      <c r="N6" s="410"/>
      <c r="O6" s="410"/>
      <c r="P6" s="411"/>
      <c r="Q6" s="409">
        <f>SUM(Q12,Q21,Q24,Q30,Q33,Q36,Q15,Q18,Q27)</f>
        <v>0</v>
      </c>
      <c r="R6" s="410"/>
      <c r="S6" s="410"/>
      <c r="T6" s="411"/>
      <c r="U6" s="409">
        <f>SUM(U12,U21,U24,U30,U33,U36,U15,U18,U27)</f>
        <v>0</v>
      </c>
      <c r="V6" s="410"/>
      <c r="W6" s="410"/>
      <c r="X6" s="411"/>
      <c r="Y6" s="409">
        <f>SUM(Y12,Y21,Y24,Y30,Y33,Y36,Y15,Y18,Y27)</f>
        <v>0</v>
      </c>
      <c r="Z6" s="410"/>
      <c r="AA6" s="410"/>
      <c r="AB6" s="411"/>
      <c r="AC6" s="409">
        <f>SUM(AC12,AC21,AC24,AC30,AC33,AC36,AC15,AC18,AC27)</f>
        <v>0</v>
      </c>
      <c r="AD6" s="410"/>
      <c r="AE6" s="410"/>
      <c r="AF6" s="411"/>
      <c r="AG6" s="409">
        <f>SUM(AG12,AG21,AG24,AG30,AG33,AG36,AG15,AG18,AG27)</f>
        <v>0</v>
      </c>
      <c r="AH6" s="410"/>
      <c r="AI6" s="410"/>
      <c r="AJ6" s="411"/>
      <c r="AK6" s="409">
        <f>SUM(AK12,AK21,AK24,AK30,AK33,AK36,AK15,AK18,AK27)</f>
        <v>0</v>
      </c>
      <c r="AL6" s="410"/>
      <c r="AM6" s="410"/>
      <c r="AN6" s="411"/>
      <c r="AO6" s="409">
        <f>SUM(AO12,AO21,AO24,AO30,AO33,AO36,AO15,AO18,AO27)</f>
        <v>0</v>
      </c>
      <c r="AP6" s="410"/>
      <c r="AQ6" s="410"/>
      <c r="AR6" s="411"/>
      <c r="AS6" s="413">
        <f>SUM(AS12,AS21,AS24,AS30,AS33,AS36,AS15,AS18,AS27)</f>
        <v>0</v>
      </c>
      <c r="AT6" s="414"/>
      <c r="AU6" s="414"/>
      <c r="AV6" s="415"/>
    </row>
    <row r="7" spans="1:48" s="247" customFormat="1" ht="15" customHeight="1">
      <c r="A7" s="227"/>
      <c r="B7" s="227"/>
      <c r="C7" s="419"/>
      <c r="D7" s="421"/>
      <c r="E7" s="424"/>
      <c r="F7" s="425"/>
      <c r="G7" s="425"/>
      <c r="H7" s="425"/>
      <c r="I7" s="398" t="e">
        <f>I6/E39</f>
        <v>#DIV/0!</v>
      </c>
      <c r="J7" s="399"/>
      <c r="K7" s="399"/>
      <c r="L7" s="400"/>
      <c r="M7" s="398" t="e">
        <f>M6/$E$39</f>
        <v>#DIV/0!</v>
      </c>
      <c r="N7" s="399"/>
      <c r="O7" s="399"/>
      <c r="P7" s="400"/>
      <c r="Q7" s="398" t="e">
        <f>Q6/$E$39</f>
        <v>#DIV/0!</v>
      </c>
      <c r="R7" s="399"/>
      <c r="S7" s="399"/>
      <c r="T7" s="400"/>
      <c r="U7" s="398" t="e">
        <f t="shared" ref="U7" si="0">U6/$E$39</f>
        <v>#DIV/0!</v>
      </c>
      <c r="V7" s="399"/>
      <c r="W7" s="399"/>
      <c r="X7" s="400"/>
      <c r="Y7" s="398" t="e">
        <f t="shared" ref="Y7" si="1">Y6/$E$39</f>
        <v>#DIV/0!</v>
      </c>
      <c r="Z7" s="399"/>
      <c r="AA7" s="399"/>
      <c r="AB7" s="400"/>
      <c r="AC7" s="398" t="e">
        <f t="shared" ref="AC7" si="2">AC6/$E$39</f>
        <v>#DIV/0!</v>
      </c>
      <c r="AD7" s="399"/>
      <c r="AE7" s="399"/>
      <c r="AF7" s="400"/>
      <c r="AG7" s="398" t="e">
        <f t="shared" ref="AG7" si="3">AG6/$E$39</f>
        <v>#DIV/0!</v>
      </c>
      <c r="AH7" s="399"/>
      <c r="AI7" s="399"/>
      <c r="AJ7" s="400"/>
      <c r="AK7" s="398" t="e">
        <f t="shared" ref="AK7" si="4">AK6/$E$39</f>
        <v>#DIV/0!</v>
      </c>
      <c r="AL7" s="399"/>
      <c r="AM7" s="399"/>
      <c r="AN7" s="400"/>
      <c r="AO7" s="398" t="e">
        <f t="shared" ref="AO7" si="5">AO6/$E$39</f>
        <v>#DIV/0!</v>
      </c>
      <c r="AP7" s="399"/>
      <c r="AQ7" s="399"/>
      <c r="AR7" s="400"/>
      <c r="AS7" s="398" t="e">
        <f t="shared" ref="AS7" si="6">AS6/$E$39</f>
        <v>#DIV/0!</v>
      </c>
      <c r="AT7" s="399"/>
      <c r="AU7" s="399"/>
      <c r="AV7" s="401"/>
    </row>
    <row r="8" spans="1:48" s="246" customFormat="1" ht="15" customHeight="1">
      <c r="A8" s="240"/>
      <c r="B8" s="240"/>
      <c r="C8" s="419"/>
      <c r="D8" s="421"/>
      <c r="E8" s="405" t="s">
        <v>473</v>
      </c>
      <c r="F8" s="406"/>
      <c r="G8" s="406"/>
      <c r="H8" s="406"/>
      <c r="I8" s="409">
        <f>I6</f>
        <v>0</v>
      </c>
      <c r="J8" s="410"/>
      <c r="K8" s="410"/>
      <c r="L8" s="411"/>
      <c r="M8" s="409">
        <f>I8+M6</f>
        <v>0</v>
      </c>
      <c r="N8" s="410"/>
      <c r="O8" s="410"/>
      <c r="P8" s="411"/>
      <c r="Q8" s="409">
        <f t="shared" ref="Q8" si="7">M8+Q6</f>
        <v>0</v>
      </c>
      <c r="R8" s="410"/>
      <c r="S8" s="410"/>
      <c r="T8" s="411"/>
      <c r="U8" s="409">
        <f t="shared" ref="U8" si="8">Q8+U6</f>
        <v>0</v>
      </c>
      <c r="V8" s="410"/>
      <c r="W8" s="410"/>
      <c r="X8" s="411"/>
      <c r="Y8" s="409">
        <f t="shared" ref="Y8" si="9">U8+Y6</f>
        <v>0</v>
      </c>
      <c r="Z8" s="410"/>
      <c r="AA8" s="410"/>
      <c r="AB8" s="411"/>
      <c r="AC8" s="409">
        <f t="shared" ref="AC8" si="10">Y8+AC6</f>
        <v>0</v>
      </c>
      <c r="AD8" s="410"/>
      <c r="AE8" s="410"/>
      <c r="AF8" s="411"/>
      <c r="AG8" s="409">
        <f t="shared" ref="AG8" si="11">AC8+AG6</f>
        <v>0</v>
      </c>
      <c r="AH8" s="410"/>
      <c r="AI8" s="410"/>
      <c r="AJ8" s="411"/>
      <c r="AK8" s="409">
        <f t="shared" ref="AK8" si="12">AG8+AK6</f>
        <v>0</v>
      </c>
      <c r="AL8" s="410"/>
      <c r="AM8" s="410"/>
      <c r="AN8" s="411"/>
      <c r="AO8" s="409">
        <f t="shared" ref="AO8" si="13">AK8+AO6</f>
        <v>0</v>
      </c>
      <c r="AP8" s="410"/>
      <c r="AQ8" s="410"/>
      <c r="AR8" s="411"/>
      <c r="AS8" s="409">
        <f t="shared" ref="AS8" si="14">AO8+AS6</f>
        <v>0</v>
      </c>
      <c r="AT8" s="410"/>
      <c r="AU8" s="410"/>
      <c r="AV8" s="412"/>
    </row>
    <row r="9" spans="1:48" ht="15" customHeight="1">
      <c r="C9" s="248"/>
      <c r="D9" s="249">
        <v>0.234868923799817</v>
      </c>
      <c r="E9" s="407"/>
      <c r="F9" s="408"/>
      <c r="G9" s="408"/>
      <c r="H9" s="408"/>
      <c r="I9" s="398" t="e">
        <f>I8/E39</f>
        <v>#DIV/0!</v>
      </c>
      <c r="J9" s="399"/>
      <c r="K9" s="399"/>
      <c r="L9" s="400"/>
      <c r="M9" s="398" t="e">
        <f>M8/$E$39</f>
        <v>#DIV/0!</v>
      </c>
      <c r="N9" s="399"/>
      <c r="O9" s="399"/>
      <c r="P9" s="400"/>
      <c r="Q9" s="398" t="e">
        <f>Q8/$E$39</f>
        <v>#DIV/0!</v>
      </c>
      <c r="R9" s="399"/>
      <c r="S9" s="399"/>
      <c r="T9" s="400"/>
      <c r="U9" s="398" t="e">
        <f t="shared" ref="U9" si="15">U8/$E$39</f>
        <v>#DIV/0!</v>
      </c>
      <c r="V9" s="399"/>
      <c r="W9" s="399"/>
      <c r="X9" s="400"/>
      <c r="Y9" s="398" t="e">
        <f t="shared" ref="Y9" si="16">Y8/$E$39</f>
        <v>#DIV/0!</v>
      </c>
      <c r="Z9" s="399"/>
      <c r="AA9" s="399"/>
      <c r="AB9" s="400"/>
      <c r="AC9" s="398" t="e">
        <f t="shared" ref="AC9" si="17">AC8/$E$39</f>
        <v>#DIV/0!</v>
      </c>
      <c r="AD9" s="399"/>
      <c r="AE9" s="399"/>
      <c r="AF9" s="400"/>
      <c r="AG9" s="398" t="e">
        <f t="shared" ref="AG9" si="18">AG8/$E$39</f>
        <v>#DIV/0!</v>
      </c>
      <c r="AH9" s="399"/>
      <c r="AI9" s="399"/>
      <c r="AJ9" s="400"/>
      <c r="AK9" s="398" t="e">
        <f t="shared" ref="AK9" si="19">AK8/$E$39</f>
        <v>#DIV/0!</v>
      </c>
      <c r="AL9" s="399"/>
      <c r="AM9" s="399"/>
      <c r="AN9" s="400"/>
      <c r="AO9" s="398" t="e">
        <f t="shared" ref="AO9" si="20">AO8/$E$39</f>
        <v>#DIV/0!</v>
      </c>
      <c r="AP9" s="399"/>
      <c r="AQ9" s="399"/>
      <c r="AR9" s="400"/>
      <c r="AS9" s="398" t="e">
        <f t="shared" ref="AS9" si="21">AS8/$E$39</f>
        <v>#DIV/0!</v>
      </c>
      <c r="AT9" s="399"/>
      <c r="AU9" s="399"/>
      <c r="AV9" s="401"/>
    </row>
    <row r="10" spans="1:48" s="254" customFormat="1" ht="30" customHeight="1">
      <c r="A10" s="250"/>
      <c r="B10" s="250"/>
      <c r="C10" s="251" t="s">
        <v>474</v>
      </c>
      <c r="D10" s="252" t="s">
        <v>475</v>
      </c>
      <c r="E10" s="252" t="s">
        <v>476</v>
      </c>
      <c r="F10" s="252" t="s">
        <v>477</v>
      </c>
      <c r="G10" s="253" t="s">
        <v>478</v>
      </c>
      <c r="H10" s="253"/>
      <c r="I10" s="402" t="s">
        <v>479</v>
      </c>
      <c r="J10" s="403"/>
      <c r="K10" s="403"/>
      <c r="L10" s="404"/>
      <c r="M10" s="402" t="s">
        <v>480</v>
      </c>
      <c r="N10" s="403"/>
      <c r="O10" s="403"/>
      <c r="P10" s="404"/>
      <c r="Q10" s="402" t="s">
        <v>481</v>
      </c>
      <c r="R10" s="403"/>
      <c r="S10" s="403"/>
      <c r="T10" s="404"/>
      <c r="U10" s="402" t="s">
        <v>482</v>
      </c>
      <c r="V10" s="403"/>
      <c r="W10" s="403"/>
      <c r="X10" s="404"/>
      <c r="Y10" s="402" t="s">
        <v>483</v>
      </c>
      <c r="Z10" s="403"/>
      <c r="AA10" s="403"/>
      <c r="AB10" s="404"/>
      <c r="AC10" s="402" t="s">
        <v>484</v>
      </c>
      <c r="AD10" s="403"/>
      <c r="AE10" s="403"/>
      <c r="AF10" s="404"/>
      <c r="AG10" s="402" t="s">
        <v>485</v>
      </c>
      <c r="AH10" s="403"/>
      <c r="AI10" s="403"/>
      <c r="AJ10" s="404"/>
      <c r="AK10" s="402" t="s">
        <v>486</v>
      </c>
      <c r="AL10" s="403"/>
      <c r="AM10" s="403"/>
      <c r="AN10" s="404"/>
      <c r="AO10" s="402" t="s">
        <v>487</v>
      </c>
      <c r="AP10" s="403"/>
      <c r="AQ10" s="403"/>
      <c r="AR10" s="404"/>
      <c r="AS10" s="402" t="s">
        <v>488</v>
      </c>
      <c r="AT10" s="403"/>
      <c r="AU10" s="403"/>
      <c r="AV10" s="404"/>
    </row>
    <row r="11" spans="1:48" s="272" customFormat="1" ht="9.9499999999999993" customHeight="1">
      <c r="A11" s="255"/>
      <c r="B11" s="255"/>
      <c r="C11" s="379" t="s">
        <v>13</v>
      </c>
      <c r="D11" s="382" t="s">
        <v>14</v>
      </c>
      <c r="E11" s="385">
        <f>F11+G11</f>
        <v>0</v>
      </c>
      <c r="F11" s="385">
        <f>'OR_ANÁLITICO PZ'!S16</f>
        <v>0</v>
      </c>
      <c r="G11" s="385"/>
      <c r="H11" s="375"/>
      <c r="I11" s="256"/>
      <c r="J11" s="257"/>
      <c r="K11" s="258"/>
      <c r="L11" s="259"/>
      <c r="M11" s="260"/>
      <c r="N11" s="261"/>
      <c r="O11" s="261"/>
      <c r="P11" s="262"/>
      <c r="Q11" s="263"/>
      <c r="R11" s="261"/>
      <c r="S11" s="261"/>
      <c r="T11" s="264"/>
      <c r="U11" s="265"/>
      <c r="V11" s="261"/>
      <c r="W11" s="261"/>
      <c r="X11" s="262"/>
      <c r="Y11" s="260"/>
      <c r="Z11" s="266"/>
      <c r="AA11" s="266"/>
      <c r="AB11" s="267"/>
      <c r="AC11" s="265"/>
      <c r="AD11" s="261"/>
      <c r="AE11" s="261"/>
      <c r="AF11" s="262"/>
      <c r="AG11" s="268"/>
      <c r="AH11" s="269"/>
      <c r="AI11" s="269"/>
      <c r="AJ11" s="270"/>
      <c r="AK11" s="268"/>
      <c r="AL11" s="269"/>
      <c r="AM11" s="269"/>
      <c r="AN11" s="270"/>
      <c r="AO11" s="268"/>
      <c r="AP11" s="269"/>
      <c r="AQ11" s="258"/>
      <c r="AR11" s="259"/>
      <c r="AS11" s="271"/>
      <c r="AT11" s="269"/>
      <c r="AU11" s="261"/>
      <c r="AV11" s="279"/>
    </row>
    <row r="12" spans="1:48" s="247" customFormat="1" ht="12" customHeight="1">
      <c r="A12" s="227"/>
      <c r="B12" s="227"/>
      <c r="C12" s="380"/>
      <c r="D12" s="383"/>
      <c r="E12" s="386"/>
      <c r="F12" s="386"/>
      <c r="G12" s="388"/>
      <c r="H12" s="376"/>
      <c r="I12" s="368">
        <f>E11/6*4</f>
        <v>0</v>
      </c>
      <c r="J12" s="369"/>
      <c r="K12" s="369"/>
      <c r="L12" s="370"/>
      <c r="M12" s="368"/>
      <c r="N12" s="369"/>
      <c r="O12" s="369"/>
      <c r="P12" s="369"/>
      <c r="Q12" s="368"/>
      <c r="R12" s="369"/>
      <c r="S12" s="369"/>
      <c r="T12" s="370"/>
      <c r="U12" s="391"/>
      <c r="V12" s="391"/>
      <c r="W12" s="391"/>
      <c r="X12" s="391"/>
      <c r="Y12" s="390"/>
      <c r="Z12" s="391"/>
      <c r="AA12" s="391"/>
      <c r="AB12" s="392"/>
      <c r="AC12" s="391"/>
      <c r="AD12" s="391"/>
      <c r="AE12" s="391"/>
      <c r="AF12" s="391"/>
      <c r="AG12" s="390"/>
      <c r="AH12" s="391"/>
      <c r="AI12" s="391"/>
      <c r="AJ12" s="392"/>
      <c r="AK12" s="390"/>
      <c r="AL12" s="391"/>
      <c r="AM12" s="391"/>
      <c r="AN12" s="392"/>
      <c r="AO12" s="368">
        <f>E11/6*2</f>
        <v>0</v>
      </c>
      <c r="AP12" s="369"/>
      <c r="AQ12" s="369"/>
      <c r="AR12" s="370"/>
      <c r="AS12" s="390"/>
      <c r="AT12" s="391"/>
      <c r="AU12" s="391"/>
      <c r="AV12" s="393"/>
    </row>
    <row r="13" spans="1:48" s="274" customFormat="1" ht="11.25" customHeight="1">
      <c r="A13" s="273"/>
      <c r="B13" s="273"/>
      <c r="C13" s="381"/>
      <c r="D13" s="384"/>
      <c r="E13" s="387"/>
      <c r="F13" s="387"/>
      <c r="G13" s="389"/>
      <c r="H13" s="377"/>
      <c r="I13" s="394">
        <f>IFERROR(I12/$E$11,0)</f>
        <v>0</v>
      </c>
      <c r="J13" s="395"/>
      <c r="K13" s="395"/>
      <c r="L13" s="395"/>
      <c r="M13" s="372">
        <f t="shared" ref="M13:Q13" si="22">IFERROR(M12/$E11,0)</f>
        <v>0</v>
      </c>
      <c r="N13" s="373"/>
      <c r="O13" s="373"/>
      <c r="P13" s="374"/>
      <c r="Q13" s="372">
        <f t="shared" si="22"/>
        <v>0</v>
      </c>
      <c r="R13" s="373"/>
      <c r="S13" s="373"/>
      <c r="T13" s="374"/>
      <c r="U13" s="372">
        <f t="shared" ref="U13" si="23">IFERROR(U12/$E11,0)</f>
        <v>0</v>
      </c>
      <c r="V13" s="373"/>
      <c r="W13" s="373"/>
      <c r="X13" s="374"/>
      <c r="Y13" s="372">
        <f t="shared" ref="Y13" si="24">IFERROR(Y12/$E11,0)</f>
        <v>0</v>
      </c>
      <c r="Z13" s="373"/>
      <c r="AA13" s="373"/>
      <c r="AB13" s="374"/>
      <c r="AC13" s="372">
        <f t="shared" ref="AC13" si="25">IFERROR(AC12/$E11,0)</f>
        <v>0</v>
      </c>
      <c r="AD13" s="373"/>
      <c r="AE13" s="373"/>
      <c r="AF13" s="374"/>
      <c r="AG13" s="372">
        <f t="shared" ref="AG13" si="26">IFERROR(AG12/$E11,0)</f>
        <v>0</v>
      </c>
      <c r="AH13" s="373"/>
      <c r="AI13" s="373"/>
      <c r="AJ13" s="374"/>
      <c r="AK13" s="372">
        <f t="shared" ref="AK13" si="27">IFERROR(AK12/$E11,0)</f>
        <v>0</v>
      </c>
      <c r="AL13" s="373"/>
      <c r="AM13" s="373"/>
      <c r="AN13" s="374"/>
      <c r="AO13" s="372">
        <f t="shared" ref="AO13" si="28">IFERROR(AO12/$E11,0)</f>
        <v>0</v>
      </c>
      <c r="AP13" s="373"/>
      <c r="AQ13" s="373"/>
      <c r="AR13" s="374"/>
      <c r="AS13" s="372">
        <f>IFERROR(AS12/$E11,0)</f>
        <v>0</v>
      </c>
      <c r="AT13" s="373"/>
      <c r="AU13" s="373"/>
      <c r="AV13" s="378"/>
    </row>
    <row r="14" spans="1:48" s="274" customFormat="1" ht="9.9499999999999993" customHeight="1">
      <c r="A14" s="273"/>
      <c r="B14" s="273"/>
      <c r="C14" s="379" t="s">
        <v>43</v>
      </c>
      <c r="D14" s="382" t="s">
        <v>44</v>
      </c>
      <c r="E14" s="385">
        <f t="shared" ref="E14" si="29">F14+G14</f>
        <v>0</v>
      </c>
      <c r="F14" s="385">
        <f>'OR_ANÁLITICO PZ'!S37</f>
        <v>0</v>
      </c>
      <c r="G14" s="385"/>
      <c r="H14" s="375"/>
      <c r="I14" s="263"/>
      <c r="K14" s="258"/>
      <c r="L14" s="259"/>
      <c r="M14" s="260"/>
      <c r="N14" s="266"/>
      <c r="O14" s="261"/>
      <c r="P14" s="262"/>
      <c r="Q14" s="260"/>
      <c r="R14" s="266"/>
      <c r="S14" s="266"/>
      <c r="T14" s="267"/>
      <c r="U14" s="265"/>
      <c r="V14" s="261"/>
      <c r="W14" s="261"/>
      <c r="X14" s="262"/>
      <c r="Y14" s="260"/>
      <c r="Z14" s="266"/>
      <c r="AA14" s="266"/>
      <c r="AB14" s="267"/>
      <c r="AC14" s="265"/>
      <c r="AD14" s="261"/>
      <c r="AE14" s="261"/>
      <c r="AF14" s="262"/>
      <c r="AG14" s="268"/>
      <c r="AH14" s="269"/>
      <c r="AI14" s="269"/>
      <c r="AJ14" s="270"/>
      <c r="AK14" s="268"/>
      <c r="AL14" s="269"/>
      <c r="AM14" s="269"/>
      <c r="AN14" s="270"/>
      <c r="AO14" s="268"/>
      <c r="AP14" s="269"/>
      <c r="AQ14" s="269"/>
      <c r="AR14" s="270"/>
      <c r="AS14" s="271"/>
      <c r="AT14" s="269"/>
      <c r="AU14" s="269"/>
      <c r="AV14" s="275"/>
    </row>
    <row r="15" spans="1:48" s="247" customFormat="1" ht="12" customHeight="1">
      <c r="A15" s="227"/>
      <c r="B15" s="227"/>
      <c r="C15" s="380"/>
      <c r="D15" s="383"/>
      <c r="E15" s="386"/>
      <c r="F15" s="386"/>
      <c r="G15" s="388"/>
      <c r="H15" s="376"/>
      <c r="I15" s="368">
        <f>E14</f>
        <v>0</v>
      </c>
      <c r="J15" s="369"/>
      <c r="K15" s="369"/>
      <c r="L15" s="370"/>
      <c r="M15" s="368"/>
      <c r="N15" s="369"/>
      <c r="O15" s="369"/>
      <c r="P15" s="370"/>
      <c r="Q15" s="368"/>
      <c r="R15" s="369"/>
      <c r="S15" s="369"/>
      <c r="T15" s="370"/>
      <c r="U15" s="390"/>
      <c r="V15" s="391"/>
      <c r="W15" s="391"/>
      <c r="X15" s="392"/>
      <c r="Y15" s="390"/>
      <c r="Z15" s="391"/>
      <c r="AA15" s="391"/>
      <c r="AB15" s="392"/>
      <c r="AC15" s="390"/>
      <c r="AD15" s="391"/>
      <c r="AE15" s="391"/>
      <c r="AF15" s="392"/>
      <c r="AG15" s="390"/>
      <c r="AH15" s="391"/>
      <c r="AI15" s="391"/>
      <c r="AJ15" s="392"/>
      <c r="AK15" s="390"/>
      <c r="AL15" s="391"/>
      <c r="AM15" s="391"/>
      <c r="AN15" s="392"/>
      <c r="AO15" s="390"/>
      <c r="AP15" s="391"/>
      <c r="AQ15" s="391"/>
      <c r="AR15" s="392"/>
      <c r="AS15" s="390"/>
      <c r="AT15" s="391"/>
      <c r="AU15" s="391"/>
      <c r="AV15" s="393"/>
    </row>
    <row r="16" spans="1:48" s="274" customFormat="1" ht="11.25" customHeight="1">
      <c r="A16" s="273"/>
      <c r="B16" s="273"/>
      <c r="C16" s="381"/>
      <c r="D16" s="384"/>
      <c r="E16" s="387"/>
      <c r="F16" s="387"/>
      <c r="G16" s="389"/>
      <c r="H16" s="377"/>
      <c r="I16" s="394">
        <f>IFERROR(I15/$E14,0)</f>
        <v>0</v>
      </c>
      <c r="J16" s="395"/>
      <c r="K16" s="395"/>
      <c r="L16" s="397"/>
      <c r="M16" s="372">
        <f t="shared" ref="M16" si="30">IFERROR(M15/$E14,0)</f>
        <v>0</v>
      </c>
      <c r="N16" s="373"/>
      <c r="O16" s="373"/>
      <c r="P16" s="374"/>
      <c r="Q16" s="372">
        <f t="shared" ref="Q16" si="31">IFERROR(Q15/$E14,0)</f>
        <v>0</v>
      </c>
      <c r="R16" s="373"/>
      <c r="S16" s="373"/>
      <c r="T16" s="374"/>
      <c r="U16" s="372">
        <f t="shared" ref="U16" si="32">IFERROR(U15/$E14,0)</f>
        <v>0</v>
      </c>
      <c r="V16" s="373"/>
      <c r="W16" s="373"/>
      <c r="X16" s="374"/>
      <c r="Y16" s="372">
        <f t="shared" ref="Y16" si="33">IFERROR(Y15/$E14,0)</f>
        <v>0</v>
      </c>
      <c r="Z16" s="373"/>
      <c r="AA16" s="373"/>
      <c r="AB16" s="374"/>
      <c r="AC16" s="372">
        <f t="shared" ref="AC16" si="34">IFERROR(AC15/$E14,0)</f>
        <v>0</v>
      </c>
      <c r="AD16" s="373"/>
      <c r="AE16" s="373"/>
      <c r="AF16" s="374"/>
      <c r="AG16" s="372">
        <f t="shared" ref="AG16" si="35">IFERROR(AG15/$E14,0)</f>
        <v>0</v>
      </c>
      <c r="AH16" s="373"/>
      <c r="AI16" s="373"/>
      <c r="AJ16" s="374"/>
      <c r="AK16" s="372">
        <f t="shared" ref="AK16" si="36">IFERROR(AK15/$E14,0)</f>
        <v>0</v>
      </c>
      <c r="AL16" s="373"/>
      <c r="AM16" s="373"/>
      <c r="AN16" s="374"/>
      <c r="AO16" s="372">
        <f t="shared" ref="AO16" si="37">IFERROR(AO15/$E14,0)</f>
        <v>0</v>
      </c>
      <c r="AP16" s="373"/>
      <c r="AQ16" s="373"/>
      <c r="AR16" s="374"/>
      <c r="AS16" s="372">
        <f>IFERROR(AS15/$E14,0)</f>
        <v>0</v>
      </c>
      <c r="AT16" s="373"/>
      <c r="AU16" s="373"/>
      <c r="AV16" s="378"/>
    </row>
    <row r="17" spans="1:48" s="274" customFormat="1" ht="9.9499999999999993" customHeight="1">
      <c r="A17" s="273"/>
      <c r="B17" s="273"/>
      <c r="C17" s="379" t="s">
        <v>50</v>
      </c>
      <c r="D17" s="382" t="s">
        <v>51</v>
      </c>
      <c r="E17" s="385">
        <f t="shared" ref="E17" si="38">F17+G17</f>
        <v>0</v>
      </c>
      <c r="F17" s="385">
        <f>'OR_ANÁLITICO PZ'!S45</f>
        <v>0</v>
      </c>
      <c r="G17" s="385"/>
      <c r="H17" s="375"/>
      <c r="I17" s="260"/>
      <c r="J17" s="266"/>
      <c r="K17" s="266"/>
      <c r="L17" s="267"/>
      <c r="M17" s="256"/>
      <c r="N17" s="257"/>
      <c r="O17" s="258"/>
      <c r="P17" s="259"/>
      <c r="Q17" s="256"/>
      <c r="R17" s="257"/>
      <c r="S17" s="266"/>
      <c r="T17" s="267"/>
      <c r="U17" s="276"/>
      <c r="V17" s="266"/>
      <c r="W17" s="266"/>
      <c r="X17" s="277"/>
      <c r="Y17" s="260"/>
      <c r="Z17" s="266"/>
      <c r="AA17" s="266"/>
      <c r="AB17" s="267"/>
      <c r="AC17" s="265"/>
      <c r="AD17" s="261"/>
      <c r="AE17" s="261"/>
      <c r="AF17" s="262"/>
      <c r="AG17" s="268"/>
      <c r="AH17" s="269"/>
      <c r="AI17" s="269"/>
      <c r="AJ17" s="270"/>
      <c r="AK17" s="268"/>
      <c r="AL17" s="269"/>
      <c r="AM17" s="269"/>
      <c r="AN17" s="270"/>
      <c r="AO17" s="268"/>
      <c r="AP17" s="269"/>
      <c r="AQ17" s="269"/>
      <c r="AR17" s="270"/>
      <c r="AS17" s="271"/>
      <c r="AT17" s="269"/>
      <c r="AU17" s="269"/>
      <c r="AV17" s="275"/>
    </row>
    <row r="18" spans="1:48" s="247" customFormat="1" ht="12.75" customHeight="1">
      <c r="A18" s="227"/>
      <c r="B18" s="227"/>
      <c r="C18" s="380"/>
      <c r="D18" s="383"/>
      <c r="E18" s="386"/>
      <c r="F18" s="386"/>
      <c r="G18" s="388"/>
      <c r="H18" s="376"/>
      <c r="I18" s="390"/>
      <c r="J18" s="391"/>
      <c r="K18" s="391"/>
      <c r="L18" s="392"/>
      <c r="M18" s="390">
        <f>E17/6*4</f>
        <v>0</v>
      </c>
      <c r="N18" s="391"/>
      <c r="O18" s="391"/>
      <c r="P18" s="392"/>
      <c r="Q18" s="390">
        <f>E17/6*2</f>
        <v>0</v>
      </c>
      <c r="R18" s="391"/>
      <c r="S18" s="391"/>
      <c r="T18" s="392"/>
      <c r="U18" s="368"/>
      <c r="V18" s="369"/>
      <c r="W18" s="369"/>
      <c r="X18" s="370"/>
      <c r="Y18" s="368"/>
      <c r="Z18" s="369"/>
      <c r="AA18" s="369"/>
      <c r="AB18" s="370"/>
      <c r="AC18" s="390"/>
      <c r="AD18" s="391"/>
      <c r="AE18" s="391"/>
      <c r="AF18" s="392"/>
      <c r="AG18" s="390"/>
      <c r="AH18" s="391"/>
      <c r="AI18" s="391"/>
      <c r="AJ18" s="392"/>
      <c r="AK18" s="390"/>
      <c r="AL18" s="391"/>
      <c r="AM18" s="391"/>
      <c r="AN18" s="392"/>
      <c r="AO18" s="390"/>
      <c r="AP18" s="391"/>
      <c r="AQ18" s="391"/>
      <c r="AR18" s="392"/>
      <c r="AS18" s="390"/>
      <c r="AT18" s="391"/>
      <c r="AU18" s="391"/>
      <c r="AV18" s="393"/>
    </row>
    <row r="19" spans="1:48" s="274" customFormat="1" ht="11.25" customHeight="1">
      <c r="A19" s="273"/>
      <c r="B19" s="273"/>
      <c r="C19" s="381"/>
      <c r="D19" s="384"/>
      <c r="E19" s="387"/>
      <c r="F19" s="387"/>
      <c r="G19" s="389"/>
      <c r="H19" s="377"/>
      <c r="I19" s="372">
        <f>IFERROR(I18/$E17,0)</f>
        <v>0</v>
      </c>
      <c r="J19" s="373"/>
      <c r="K19" s="373"/>
      <c r="L19" s="374"/>
      <c r="M19" s="372">
        <f t="shared" ref="M19" si="39">IFERROR(M18/$E17,0)</f>
        <v>0</v>
      </c>
      <c r="N19" s="373"/>
      <c r="O19" s="373"/>
      <c r="P19" s="374"/>
      <c r="Q19" s="372">
        <f t="shared" ref="Q19" si="40">IFERROR(Q18/$E17,0)</f>
        <v>0</v>
      </c>
      <c r="R19" s="373"/>
      <c r="S19" s="373"/>
      <c r="T19" s="374"/>
      <c r="U19" s="372">
        <f t="shared" ref="U19" si="41">IFERROR(U18/$E17,0)</f>
        <v>0</v>
      </c>
      <c r="V19" s="373"/>
      <c r="W19" s="373"/>
      <c r="X19" s="374"/>
      <c r="Y19" s="372">
        <f t="shared" ref="Y19" si="42">IFERROR(Y18/$E17,0)</f>
        <v>0</v>
      </c>
      <c r="Z19" s="373"/>
      <c r="AA19" s="373"/>
      <c r="AB19" s="374"/>
      <c r="AC19" s="372">
        <f t="shared" ref="AC19" si="43">IFERROR(AC18/$E17,0)</f>
        <v>0</v>
      </c>
      <c r="AD19" s="373"/>
      <c r="AE19" s="373"/>
      <c r="AF19" s="374"/>
      <c r="AG19" s="372">
        <f t="shared" ref="AG19" si="44">IFERROR(AG18/$E17,0)</f>
        <v>0</v>
      </c>
      <c r="AH19" s="373"/>
      <c r="AI19" s="373"/>
      <c r="AJ19" s="374"/>
      <c r="AK19" s="372">
        <f t="shared" ref="AK19" si="45">IFERROR(AK18/$E17,0)</f>
        <v>0</v>
      </c>
      <c r="AL19" s="373"/>
      <c r="AM19" s="373"/>
      <c r="AN19" s="374"/>
      <c r="AO19" s="372">
        <f t="shared" ref="AO19" si="46">IFERROR(AO18/$E17,0)</f>
        <v>0</v>
      </c>
      <c r="AP19" s="373"/>
      <c r="AQ19" s="373"/>
      <c r="AR19" s="374"/>
      <c r="AS19" s="372">
        <f>IFERROR(AS18/$E17,0)</f>
        <v>0</v>
      </c>
      <c r="AT19" s="373"/>
      <c r="AU19" s="373"/>
      <c r="AV19" s="378"/>
    </row>
    <row r="20" spans="1:48" s="274" customFormat="1" ht="9.9499999999999993" customHeight="1">
      <c r="A20" s="273"/>
      <c r="B20" s="273"/>
      <c r="C20" s="379" t="s">
        <v>71</v>
      </c>
      <c r="D20" s="382" t="s">
        <v>72</v>
      </c>
      <c r="E20" s="385">
        <f t="shared" ref="E20" si="47">F20+G20</f>
        <v>0</v>
      </c>
      <c r="F20" s="385">
        <f>'OR_ANÁLITICO PZ'!S61</f>
        <v>0</v>
      </c>
      <c r="G20" s="385"/>
      <c r="H20" s="375"/>
      <c r="I20" s="263"/>
      <c r="J20" s="261"/>
      <c r="K20" s="261"/>
      <c r="L20" s="264"/>
      <c r="M20" s="265"/>
      <c r="N20" s="261"/>
      <c r="O20" s="261"/>
      <c r="P20" s="262"/>
      <c r="Q20" s="256"/>
      <c r="R20" s="257"/>
      <c r="S20" s="258"/>
      <c r="T20" s="259"/>
      <c r="U20" s="256"/>
      <c r="V20" s="257"/>
      <c r="W20" s="258"/>
      <c r="X20" s="259"/>
      <c r="Y20" s="263"/>
      <c r="Z20" s="261"/>
      <c r="AA20" s="261"/>
      <c r="AB20" s="264"/>
      <c r="AC20" s="263"/>
      <c r="AD20" s="261"/>
      <c r="AE20" s="261"/>
      <c r="AF20" s="264"/>
      <c r="AG20" s="263"/>
      <c r="AH20" s="261"/>
      <c r="AI20" s="261"/>
      <c r="AJ20" s="264"/>
      <c r="AK20" s="263"/>
      <c r="AL20" s="261"/>
      <c r="AM20" s="261"/>
      <c r="AN20" s="264"/>
      <c r="AO20" s="263"/>
      <c r="AP20" s="261"/>
      <c r="AQ20" s="261"/>
      <c r="AR20" s="264"/>
      <c r="AS20" s="263"/>
      <c r="AT20" s="261"/>
      <c r="AU20" s="261"/>
      <c r="AV20" s="278"/>
    </row>
    <row r="21" spans="1:48" s="247" customFormat="1">
      <c r="A21" s="227"/>
      <c r="B21" s="227"/>
      <c r="C21" s="380"/>
      <c r="D21" s="383"/>
      <c r="E21" s="386"/>
      <c r="F21" s="386"/>
      <c r="G21" s="388"/>
      <c r="H21" s="376"/>
      <c r="I21" s="368"/>
      <c r="J21" s="369"/>
      <c r="K21" s="369"/>
      <c r="L21" s="370"/>
      <c r="M21" s="368"/>
      <c r="N21" s="369"/>
      <c r="O21" s="369"/>
      <c r="P21" s="370"/>
      <c r="Q21" s="368">
        <f>E20/2</f>
        <v>0</v>
      </c>
      <c r="R21" s="369"/>
      <c r="S21" s="369"/>
      <c r="T21" s="370"/>
      <c r="U21" s="368">
        <f>E20/2</f>
        <v>0</v>
      </c>
      <c r="V21" s="369"/>
      <c r="W21" s="369"/>
      <c r="X21" s="370"/>
      <c r="Y21" s="368"/>
      <c r="Z21" s="369"/>
      <c r="AA21" s="369"/>
      <c r="AB21" s="370"/>
      <c r="AC21" s="368"/>
      <c r="AD21" s="369"/>
      <c r="AE21" s="369"/>
      <c r="AF21" s="370"/>
      <c r="AG21" s="368"/>
      <c r="AH21" s="369"/>
      <c r="AI21" s="369"/>
      <c r="AJ21" s="370"/>
      <c r="AK21" s="368"/>
      <c r="AL21" s="369"/>
      <c r="AM21" s="369"/>
      <c r="AN21" s="370"/>
      <c r="AO21" s="368"/>
      <c r="AP21" s="369"/>
      <c r="AQ21" s="369"/>
      <c r="AR21" s="370"/>
      <c r="AS21" s="368"/>
      <c r="AT21" s="369"/>
      <c r="AU21" s="369"/>
      <c r="AV21" s="371"/>
    </row>
    <row r="22" spans="1:48" s="274" customFormat="1" ht="11.25" customHeight="1">
      <c r="A22" s="273"/>
      <c r="B22" s="273"/>
      <c r="C22" s="381"/>
      <c r="D22" s="384"/>
      <c r="E22" s="387"/>
      <c r="F22" s="387"/>
      <c r="G22" s="389"/>
      <c r="H22" s="377"/>
      <c r="I22" s="372">
        <f t="shared" ref="I22" si="48">IFERROR(I21/$E20,0)</f>
        <v>0</v>
      </c>
      <c r="J22" s="373"/>
      <c r="K22" s="373"/>
      <c r="L22" s="374"/>
      <c r="M22" s="372">
        <f t="shared" ref="M22" si="49">IFERROR(M21/$E20,0)</f>
        <v>0</v>
      </c>
      <c r="N22" s="373"/>
      <c r="O22" s="373"/>
      <c r="P22" s="374"/>
      <c r="Q22" s="372">
        <f t="shared" ref="Q22" si="50">IFERROR(Q21/$E20,0)</f>
        <v>0</v>
      </c>
      <c r="R22" s="373"/>
      <c r="S22" s="373"/>
      <c r="T22" s="374"/>
      <c r="U22" s="372">
        <f t="shared" ref="U22" si="51">IFERROR(U21/$E20,0)</f>
        <v>0</v>
      </c>
      <c r="V22" s="373"/>
      <c r="W22" s="373"/>
      <c r="X22" s="374"/>
      <c r="Y22" s="372">
        <f t="shared" ref="Y22" si="52">IFERROR(Y21/$E20,0)</f>
        <v>0</v>
      </c>
      <c r="Z22" s="373"/>
      <c r="AA22" s="373"/>
      <c r="AB22" s="374"/>
      <c r="AC22" s="372">
        <f t="shared" ref="AC22" si="53">IFERROR(AC21/$E20,0)</f>
        <v>0</v>
      </c>
      <c r="AD22" s="373"/>
      <c r="AE22" s="373"/>
      <c r="AF22" s="374"/>
      <c r="AG22" s="372">
        <f t="shared" ref="AG22" si="54">IFERROR(AG21/$E20,0)</f>
        <v>0</v>
      </c>
      <c r="AH22" s="373"/>
      <c r="AI22" s="373"/>
      <c r="AJ22" s="374"/>
      <c r="AK22" s="372">
        <f t="shared" ref="AK22" si="55">IFERROR(AK21/$E20,0)</f>
        <v>0</v>
      </c>
      <c r="AL22" s="373"/>
      <c r="AM22" s="373"/>
      <c r="AN22" s="374"/>
      <c r="AO22" s="372">
        <f t="shared" ref="AO22" si="56">IFERROR(AO21/$E20,0)</f>
        <v>0</v>
      </c>
      <c r="AP22" s="373"/>
      <c r="AQ22" s="373"/>
      <c r="AR22" s="374"/>
      <c r="AS22" s="372">
        <f>IFERROR(AS21/$G20,0)</f>
        <v>0</v>
      </c>
      <c r="AT22" s="373"/>
      <c r="AU22" s="373"/>
      <c r="AV22" s="378"/>
    </row>
    <row r="23" spans="1:48" s="274" customFormat="1" ht="9.9499999999999993" customHeight="1">
      <c r="A23" s="273"/>
      <c r="B23" s="273"/>
      <c r="C23" s="379" t="s">
        <v>85</v>
      </c>
      <c r="D23" s="382" t="s">
        <v>86</v>
      </c>
      <c r="E23" s="385">
        <f t="shared" ref="E23" si="57">F23+G23</f>
        <v>0</v>
      </c>
      <c r="F23" s="385">
        <f>'OR_ANÁLITICO PZ'!S73</f>
        <v>0</v>
      </c>
      <c r="G23" s="385"/>
      <c r="H23" s="375"/>
      <c r="I23" s="263"/>
      <c r="J23" s="261"/>
      <c r="K23" s="261"/>
      <c r="L23" s="264"/>
      <c r="M23" s="260"/>
      <c r="N23" s="266"/>
      <c r="O23" s="261"/>
      <c r="P23" s="262"/>
      <c r="Q23" s="260"/>
      <c r="R23" s="257"/>
      <c r="S23" s="258"/>
      <c r="T23" s="259"/>
      <c r="U23" s="256"/>
      <c r="V23" s="257"/>
      <c r="W23" s="258"/>
      <c r="X23" s="259"/>
      <c r="Y23" s="256"/>
      <c r="Z23" s="257"/>
      <c r="AA23" s="258"/>
      <c r="AB23" s="259"/>
      <c r="AC23" s="260"/>
      <c r="AD23" s="266"/>
      <c r="AE23" s="261"/>
      <c r="AF23" s="262"/>
      <c r="AG23" s="260"/>
      <c r="AH23" s="266"/>
      <c r="AI23" s="266"/>
      <c r="AJ23" s="267"/>
      <c r="AK23" s="260"/>
      <c r="AL23" s="266"/>
      <c r="AM23" s="266"/>
      <c r="AN23" s="267"/>
      <c r="AO23" s="260"/>
      <c r="AP23" s="266"/>
      <c r="AQ23" s="266"/>
      <c r="AR23" s="267"/>
      <c r="AS23" s="265"/>
      <c r="AT23" s="261"/>
      <c r="AU23" s="261"/>
      <c r="AV23" s="278"/>
    </row>
    <row r="24" spans="1:48" s="247" customFormat="1">
      <c r="A24" s="227"/>
      <c r="B24" s="227"/>
      <c r="C24" s="380"/>
      <c r="D24" s="383"/>
      <c r="E24" s="386"/>
      <c r="F24" s="386"/>
      <c r="G24" s="388"/>
      <c r="H24" s="376"/>
      <c r="I24" s="368"/>
      <c r="J24" s="369"/>
      <c r="K24" s="369"/>
      <c r="L24" s="370"/>
      <c r="M24" s="368"/>
      <c r="N24" s="369"/>
      <c r="O24" s="369"/>
      <c r="P24" s="370"/>
      <c r="Q24" s="368">
        <f>E23/11*3</f>
        <v>0</v>
      </c>
      <c r="R24" s="369"/>
      <c r="S24" s="369"/>
      <c r="T24" s="370"/>
      <c r="U24" s="368">
        <f>E23/11*4</f>
        <v>0</v>
      </c>
      <c r="V24" s="369"/>
      <c r="W24" s="369"/>
      <c r="X24" s="370"/>
      <c r="Y24" s="368">
        <f>E23/11*4</f>
        <v>0</v>
      </c>
      <c r="Z24" s="369"/>
      <c r="AA24" s="369"/>
      <c r="AB24" s="370"/>
      <c r="AC24" s="368"/>
      <c r="AD24" s="369"/>
      <c r="AE24" s="369"/>
      <c r="AF24" s="370"/>
      <c r="AG24" s="390"/>
      <c r="AH24" s="391"/>
      <c r="AI24" s="391"/>
      <c r="AJ24" s="392"/>
      <c r="AK24" s="390"/>
      <c r="AL24" s="391"/>
      <c r="AM24" s="391"/>
      <c r="AN24" s="392"/>
      <c r="AO24" s="390"/>
      <c r="AP24" s="391"/>
      <c r="AQ24" s="391"/>
      <c r="AR24" s="392"/>
      <c r="AS24" s="368"/>
      <c r="AT24" s="369"/>
      <c r="AU24" s="369"/>
      <c r="AV24" s="371"/>
    </row>
    <row r="25" spans="1:48" s="274" customFormat="1" ht="11.25" customHeight="1">
      <c r="A25" s="273"/>
      <c r="B25" s="273"/>
      <c r="C25" s="381"/>
      <c r="D25" s="384"/>
      <c r="E25" s="387"/>
      <c r="F25" s="387"/>
      <c r="G25" s="389"/>
      <c r="H25" s="377"/>
      <c r="I25" s="372">
        <f t="shared" ref="I25" si="58">IFERROR(I24/$E23,0)</f>
        <v>0</v>
      </c>
      <c r="J25" s="373"/>
      <c r="K25" s="373"/>
      <c r="L25" s="374"/>
      <c r="M25" s="372">
        <f t="shared" ref="M25" si="59">IFERROR(M24/$E23,0)</f>
        <v>0</v>
      </c>
      <c r="N25" s="373"/>
      <c r="O25" s="373"/>
      <c r="P25" s="374"/>
      <c r="Q25" s="372">
        <f t="shared" ref="Q25" si="60">IFERROR(Q24/$E23,0)</f>
        <v>0</v>
      </c>
      <c r="R25" s="373"/>
      <c r="S25" s="373"/>
      <c r="T25" s="374"/>
      <c r="U25" s="372">
        <f t="shared" ref="U25" si="61">IFERROR(U24/$E23,0)</f>
        <v>0</v>
      </c>
      <c r="V25" s="373"/>
      <c r="W25" s="373"/>
      <c r="X25" s="374"/>
      <c r="Y25" s="372">
        <f t="shared" ref="Y25" si="62">IFERROR(Y24/$E23,0)</f>
        <v>0</v>
      </c>
      <c r="Z25" s="373"/>
      <c r="AA25" s="373"/>
      <c r="AB25" s="374"/>
      <c r="AC25" s="372">
        <f t="shared" ref="AC25" si="63">IFERROR(AC24/$E23,0)</f>
        <v>0</v>
      </c>
      <c r="AD25" s="373"/>
      <c r="AE25" s="373"/>
      <c r="AF25" s="374"/>
      <c r="AG25" s="372">
        <f t="shared" ref="AG25" si="64">IFERROR(AG24/$E23,0)</f>
        <v>0</v>
      </c>
      <c r="AH25" s="373"/>
      <c r="AI25" s="373"/>
      <c r="AJ25" s="374"/>
      <c r="AK25" s="372">
        <f t="shared" ref="AK25" si="65">IFERROR(AK24/$E23,0)</f>
        <v>0</v>
      </c>
      <c r="AL25" s="373"/>
      <c r="AM25" s="373"/>
      <c r="AN25" s="374"/>
      <c r="AO25" s="372">
        <f t="shared" ref="AO25" si="66">IFERROR(AO24/$E23,0)</f>
        <v>0</v>
      </c>
      <c r="AP25" s="373"/>
      <c r="AQ25" s="373"/>
      <c r="AR25" s="374"/>
      <c r="AS25" s="394">
        <f t="shared" ref="AS25" si="67">IFERROR(AS24/$E23,0)</f>
        <v>0</v>
      </c>
      <c r="AT25" s="395"/>
      <c r="AU25" s="395"/>
      <c r="AV25" s="396"/>
    </row>
    <row r="26" spans="1:48" s="274" customFormat="1" ht="9.9499999999999993" customHeight="1">
      <c r="A26" s="273"/>
      <c r="B26" s="273"/>
      <c r="C26" s="379" t="s">
        <v>116</v>
      </c>
      <c r="D26" s="382" t="s">
        <v>489</v>
      </c>
      <c r="E26" s="385">
        <f t="shared" ref="E26" si="68">F26+G26</f>
        <v>0</v>
      </c>
      <c r="F26" s="385">
        <f>'OR_ANÁLITICO PZ'!S96</f>
        <v>0</v>
      </c>
      <c r="G26" s="385"/>
      <c r="H26" s="375"/>
      <c r="I26" s="260"/>
      <c r="J26" s="266"/>
      <c r="K26" s="266"/>
      <c r="L26" s="267"/>
      <c r="M26" s="260"/>
      <c r="N26" s="266"/>
      <c r="O26" s="261"/>
      <c r="P26" s="264"/>
      <c r="Q26" s="263"/>
      <c r="R26" s="261"/>
      <c r="S26" s="261"/>
      <c r="T26" s="264"/>
      <c r="U26" s="263"/>
      <c r="V26" s="261"/>
      <c r="W26" s="261"/>
      <c r="X26" s="262"/>
      <c r="Y26" s="256"/>
      <c r="Z26" s="257"/>
      <c r="AA26" s="258"/>
      <c r="AB26" s="259"/>
      <c r="AC26" s="256"/>
      <c r="AD26" s="257"/>
      <c r="AE26" s="258"/>
      <c r="AF26" s="259"/>
      <c r="AG26" s="260"/>
      <c r="AH26" s="266"/>
      <c r="AI26" s="261"/>
      <c r="AJ26" s="262"/>
      <c r="AK26" s="260"/>
      <c r="AL26" s="266"/>
      <c r="AM26" s="266"/>
      <c r="AN26" s="267"/>
      <c r="AO26" s="260"/>
      <c r="AP26" s="266"/>
      <c r="AQ26" s="266"/>
      <c r="AR26" s="267"/>
      <c r="AS26" s="260"/>
      <c r="AT26" s="266"/>
      <c r="AU26" s="266"/>
      <c r="AV26" s="279"/>
    </row>
    <row r="27" spans="1:48" s="247" customFormat="1">
      <c r="A27" s="227"/>
      <c r="B27" s="227"/>
      <c r="C27" s="380"/>
      <c r="D27" s="383"/>
      <c r="E27" s="386"/>
      <c r="F27" s="386"/>
      <c r="G27" s="388"/>
      <c r="H27" s="376"/>
      <c r="I27" s="390"/>
      <c r="J27" s="391"/>
      <c r="K27" s="391"/>
      <c r="L27" s="392"/>
      <c r="M27" s="368"/>
      <c r="N27" s="369"/>
      <c r="O27" s="369"/>
      <c r="P27" s="370"/>
      <c r="Q27" s="368"/>
      <c r="R27" s="369"/>
      <c r="S27" s="369"/>
      <c r="T27" s="370"/>
      <c r="U27" s="368"/>
      <c r="V27" s="369"/>
      <c r="W27" s="369"/>
      <c r="X27" s="370"/>
      <c r="Y27" s="368">
        <f>E26/2</f>
        <v>0</v>
      </c>
      <c r="Z27" s="369"/>
      <c r="AA27" s="369"/>
      <c r="AB27" s="370"/>
      <c r="AC27" s="368">
        <f>E26/2</f>
        <v>0</v>
      </c>
      <c r="AD27" s="369"/>
      <c r="AE27" s="369"/>
      <c r="AF27" s="370"/>
      <c r="AG27" s="368"/>
      <c r="AH27" s="369"/>
      <c r="AI27" s="369"/>
      <c r="AJ27" s="370"/>
      <c r="AK27" s="390"/>
      <c r="AL27" s="391"/>
      <c r="AM27" s="391"/>
      <c r="AN27" s="392"/>
      <c r="AO27" s="390"/>
      <c r="AP27" s="391"/>
      <c r="AQ27" s="391"/>
      <c r="AR27" s="392"/>
      <c r="AS27" s="390"/>
      <c r="AT27" s="391"/>
      <c r="AU27" s="391"/>
      <c r="AV27" s="393"/>
    </row>
    <row r="28" spans="1:48" s="274" customFormat="1" ht="11.25" customHeight="1">
      <c r="A28" s="273"/>
      <c r="B28" s="273"/>
      <c r="C28" s="381"/>
      <c r="D28" s="384"/>
      <c r="E28" s="387"/>
      <c r="F28" s="387"/>
      <c r="G28" s="389"/>
      <c r="H28" s="377"/>
      <c r="I28" s="372">
        <f t="shared" ref="I28" si="69">IFERROR(I27/$E26,0)</f>
        <v>0</v>
      </c>
      <c r="J28" s="373"/>
      <c r="K28" s="373"/>
      <c r="L28" s="374"/>
      <c r="M28" s="372">
        <f t="shared" ref="M28" si="70">IFERROR(M27/$E26,0)</f>
        <v>0</v>
      </c>
      <c r="N28" s="373"/>
      <c r="O28" s="373"/>
      <c r="P28" s="374"/>
      <c r="Q28" s="372">
        <f t="shared" ref="Q28" si="71">IFERROR(Q27/$E26,0)</f>
        <v>0</v>
      </c>
      <c r="R28" s="373"/>
      <c r="S28" s="373"/>
      <c r="T28" s="374"/>
      <c r="U28" s="372">
        <f t="shared" ref="U28" si="72">IFERROR(U27/$E26,0)</f>
        <v>0</v>
      </c>
      <c r="V28" s="373"/>
      <c r="W28" s="373"/>
      <c r="X28" s="374"/>
      <c r="Y28" s="372">
        <f t="shared" ref="Y28" si="73">IFERROR(Y27/$E26,0)</f>
        <v>0</v>
      </c>
      <c r="Z28" s="373"/>
      <c r="AA28" s="373"/>
      <c r="AB28" s="374"/>
      <c r="AC28" s="372">
        <f t="shared" ref="AC28" si="74">IFERROR(AC27/$E26,0)</f>
        <v>0</v>
      </c>
      <c r="AD28" s="373"/>
      <c r="AE28" s="373"/>
      <c r="AF28" s="374"/>
      <c r="AG28" s="372">
        <f t="shared" ref="AG28" si="75">IFERROR(AG27/$E26,0)</f>
        <v>0</v>
      </c>
      <c r="AH28" s="373"/>
      <c r="AI28" s="373"/>
      <c r="AJ28" s="374"/>
      <c r="AK28" s="372">
        <f t="shared" ref="AK28" si="76">IFERROR(AK27/$E26,0)</f>
        <v>0</v>
      </c>
      <c r="AL28" s="373"/>
      <c r="AM28" s="373"/>
      <c r="AN28" s="374"/>
      <c r="AO28" s="372">
        <f t="shared" ref="AO28" si="77">IFERROR(AO27/$E26,0)</f>
        <v>0</v>
      </c>
      <c r="AP28" s="373"/>
      <c r="AQ28" s="373"/>
      <c r="AR28" s="374"/>
      <c r="AS28" s="394">
        <f>IFERROR(AS27/$E26,0)</f>
        <v>0</v>
      </c>
      <c r="AT28" s="395"/>
      <c r="AU28" s="395"/>
      <c r="AV28" s="396"/>
    </row>
    <row r="29" spans="1:48" s="274" customFormat="1" ht="9.9499999999999993" customHeight="1">
      <c r="A29" s="273"/>
      <c r="B29" s="273"/>
      <c r="C29" s="379" t="s">
        <v>170</v>
      </c>
      <c r="D29" s="382" t="s">
        <v>171</v>
      </c>
      <c r="E29" s="385">
        <f t="shared" ref="E29" si="78">F29+G29</f>
        <v>0</v>
      </c>
      <c r="F29" s="385">
        <f>'OR_ANÁLITICO PZ'!S130</f>
        <v>0</v>
      </c>
      <c r="G29" s="385"/>
      <c r="H29" s="375"/>
      <c r="I29" s="260"/>
      <c r="J29" s="266"/>
      <c r="K29" s="266"/>
      <c r="L29" s="267"/>
      <c r="M29" s="276"/>
      <c r="N29" s="266"/>
      <c r="O29" s="266"/>
      <c r="P29" s="264"/>
      <c r="Q29" s="256"/>
      <c r="R29" s="257"/>
      <c r="S29" s="258"/>
      <c r="T29" s="259"/>
      <c r="U29" s="256"/>
      <c r="V29" s="257"/>
      <c r="W29" s="258"/>
      <c r="X29" s="259"/>
      <c r="Y29" s="263"/>
      <c r="Z29" s="261"/>
      <c r="AA29" s="261"/>
      <c r="AB29" s="264"/>
      <c r="AC29" s="265"/>
      <c r="AD29" s="261"/>
      <c r="AE29" s="261"/>
      <c r="AF29" s="262"/>
      <c r="AG29" s="260"/>
      <c r="AH29" s="266"/>
      <c r="AI29" s="266"/>
      <c r="AJ29" s="267"/>
      <c r="AK29" s="260"/>
      <c r="AL29" s="266"/>
      <c r="AM29" s="266"/>
      <c r="AN29" s="267"/>
      <c r="AO29" s="260"/>
      <c r="AP29" s="266"/>
      <c r="AQ29" s="266"/>
      <c r="AR29" s="267"/>
      <c r="AS29" s="265"/>
      <c r="AT29" s="261"/>
      <c r="AU29" s="261"/>
      <c r="AV29" s="278"/>
    </row>
    <row r="30" spans="1:48" s="247" customFormat="1" ht="12" customHeight="1">
      <c r="A30" s="227"/>
      <c r="B30" s="227"/>
      <c r="C30" s="380"/>
      <c r="D30" s="383"/>
      <c r="E30" s="386"/>
      <c r="F30" s="386"/>
      <c r="G30" s="388"/>
      <c r="H30" s="376"/>
      <c r="I30" s="368"/>
      <c r="J30" s="369"/>
      <c r="K30" s="369"/>
      <c r="L30" s="370"/>
      <c r="M30" s="368"/>
      <c r="N30" s="369"/>
      <c r="O30" s="369"/>
      <c r="P30" s="370"/>
      <c r="Q30" s="368">
        <f>E29/2</f>
        <v>0</v>
      </c>
      <c r="R30" s="369"/>
      <c r="S30" s="369"/>
      <c r="T30" s="370"/>
      <c r="U30" s="368">
        <f>E29/2</f>
        <v>0</v>
      </c>
      <c r="V30" s="369"/>
      <c r="W30" s="369"/>
      <c r="X30" s="370"/>
      <c r="Y30" s="390"/>
      <c r="Z30" s="391"/>
      <c r="AA30" s="391"/>
      <c r="AB30" s="392"/>
      <c r="AC30" s="390"/>
      <c r="AD30" s="391"/>
      <c r="AE30" s="391"/>
      <c r="AF30" s="392"/>
      <c r="AG30" s="390"/>
      <c r="AH30" s="391"/>
      <c r="AI30" s="391"/>
      <c r="AJ30" s="392"/>
      <c r="AK30" s="390"/>
      <c r="AL30" s="391"/>
      <c r="AM30" s="391"/>
      <c r="AN30" s="392"/>
      <c r="AO30" s="390"/>
      <c r="AP30" s="391"/>
      <c r="AQ30" s="391"/>
      <c r="AR30" s="392"/>
      <c r="AS30" s="390"/>
      <c r="AT30" s="391"/>
      <c r="AU30" s="391"/>
      <c r="AV30" s="393"/>
    </row>
    <row r="31" spans="1:48" s="274" customFormat="1" ht="11.25" customHeight="1">
      <c r="A31" s="273"/>
      <c r="B31" s="273"/>
      <c r="C31" s="381"/>
      <c r="D31" s="384"/>
      <c r="E31" s="387"/>
      <c r="F31" s="387"/>
      <c r="G31" s="389"/>
      <c r="H31" s="377"/>
      <c r="I31" s="372">
        <f t="shared" ref="I31" si="79">IFERROR(I30/$E29,0)</f>
        <v>0</v>
      </c>
      <c r="J31" s="373"/>
      <c r="K31" s="373"/>
      <c r="L31" s="374"/>
      <c r="M31" s="372">
        <f t="shared" ref="M31" si="80">IFERROR(M30/$E29,0)</f>
        <v>0</v>
      </c>
      <c r="N31" s="373"/>
      <c r="O31" s="373"/>
      <c r="P31" s="374"/>
      <c r="Q31" s="372">
        <f t="shared" ref="Q31" si="81">IFERROR(Q30/$E29,0)</f>
        <v>0</v>
      </c>
      <c r="R31" s="373"/>
      <c r="S31" s="373"/>
      <c r="T31" s="374"/>
      <c r="U31" s="372">
        <f t="shared" ref="U31" si="82">IFERROR(U30/$E29,0)</f>
        <v>0</v>
      </c>
      <c r="V31" s="373"/>
      <c r="W31" s="373"/>
      <c r="X31" s="374"/>
      <c r="Y31" s="372">
        <f t="shared" ref="Y31" si="83">IFERROR(Y30/$E29,0)</f>
        <v>0</v>
      </c>
      <c r="Z31" s="373"/>
      <c r="AA31" s="373"/>
      <c r="AB31" s="374"/>
      <c r="AC31" s="372">
        <f t="shared" ref="AC31" si="84">IFERROR(AC30/$E29,0)</f>
        <v>0</v>
      </c>
      <c r="AD31" s="373"/>
      <c r="AE31" s="373"/>
      <c r="AF31" s="374"/>
      <c r="AG31" s="372">
        <f t="shared" ref="AG31" si="85">IFERROR(AG30/$E29,0)</f>
        <v>0</v>
      </c>
      <c r="AH31" s="373"/>
      <c r="AI31" s="373"/>
      <c r="AJ31" s="374"/>
      <c r="AK31" s="372">
        <f t="shared" ref="AK31" si="86">IFERROR(AK30/$E29,0)</f>
        <v>0</v>
      </c>
      <c r="AL31" s="373"/>
      <c r="AM31" s="373"/>
      <c r="AN31" s="374"/>
      <c r="AO31" s="372">
        <f t="shared" ref="AO31" si="87">IFERROR(AO30/$E29,0)</f>
        <v>0</v>
      </c>
      <c r="AP31" s="373"/>
      <c r="AQ31" s="373"/>
      <c r="AR31" s="374"/>
      <c r="AS31" s="372">
        <f>IFERROR(AS30/$E29,0)</f>
        <v>0</v>
      </c>
      <c r="AT31" s="373"/>
      <c r="AU31" s="373"/>
      <c r="AV31" s="378"/>
    </row>
    <row r="32" spans="1:48" s="274" customFormat="1" ht="9.9499999999999993" customHeight="1">
      <c r="A32" s="273"/>
      <c r="B32" s="273"/>
      <c r="C32" s="379" t="s">
        <v>203</v>
      </c>
      <c r="D32" s="382" t="s">
        <v>490</v>
      </c>
      <c r="E32" s="385">
        <f t="shared" ref="E32" si="88">F32+G32</f>
        <v>0</v>
      </c>
      <c r="F32" s="385">
        <f>'OR_ANÁLITICO PZ'!S154</f>
        <v>0</v>
      </c>
      <c r="G32" s="385"/>
      <c r="H32" s="375"/>
      <c r="I32" s="260"/>
      <c r="J32" s="266"/>
      <c r="K32" s="266"/>
      <c r="L32" s="267"/>
      <c r="M32" s="260"/>
      <c r="N32" s="266"/>
      <c r="O32" s="266"/>
      <c r="P32" s="267"/>
      <c r="Q32" s="276"/>
      <c r="R32" s="266"/>
      <c r="S32" s="266"/>
      <c r="T32" s="277"/>
      <c r="U32" s="260"/>
      <c r="V32" s="266"/>
      <c r="W32" s="261"/>
      <c r="X32" s="262"/>
      <c r="Y32" s="256"/>
      <c r="Z32" s="257"/>
      <c r="AA32" s="258"/>
      <c r="AB32" s="259"/>
      <c r="AC32" s="256"/>
      <c r="AD32" s="257"/>
      <c r="AE32" s="258"/>
      <c r="AF32" s="259"/>
      <c r="AG32" s="256"/>
      <c r="AH32" s="257"/>
      <c r="AI32" s="261"/>
      <c r="AJ32" s="262"/>
      <c r="AK32" s="263"/>
      <c r="AL32" s="261"/>
      <c r="AM32" s="261"/>
      <c r="AN32" s="264"/>
      <c r="AO32" s="263"/>
      <c r="AP32" s="261"/>
      <c r="AQ32" s="261"/>
      <c r="AR32" s="264"/>
      <c r="AS32" s="276"/>
      <c r="AT32" s="266"/>
      <c r="AU32" s="266"/>
      <c r="AV32" s="279"/>
    </row>
    <row r="33" spans="1:48" s="247" customFormat="1" ht="12" customHeight="1">
      <c r="A33" s="227"/>
      <c r="B33" s="227"/>
      <c r="C33" s="380"/>
      <c r="D33" s="383"/>
      <c r="E33" s="386"/>
      <c r="F33" s="386"/>
      <c r="G33" s="388"/>
      <c r="H33" s="376"/>
      <c r="I33" s="390"/>
      <c r="J33" s="391"/>
      <c r="K33" s="391"/>
      <c r="L33" s="392"/>
      <c r="M33" s="390"/>
      <c r="N33" s="391"/>
      <c r="O33" s="391"/>
      <c r="P33" s="392"/>
      <c r="Q33" s="390"/>
      <c r="R33" s="391"/>
      <c r="S33" s="391"/>
      <c r="T33" s="392"/>
      <c r="U33" s="368"/>
      <c r="V33" s="369"/>
      <c r="W33" s="369"/>
      <c r="X33" s="370"/>
      <c r="Y33" s="368">
        <f>E32/10*4</f>
        <v>0</v>
      </c>
      <c r="Z33" s="369"/>
      <c r="AA33" s="369"/>
      <c r="AB33" s="370"/>
      <c r="AC33" s="368">
        <f>E32/10*4</f>
        <v>0</v>
      </c>
      <c r="AD33" s="369"/>
      <c r="AE33" s="369"/>
      <c r="AF33" s="370"/>
      <c r="AG33" s="368">
        <f>E32/10*2</f>
        <v>0</v>
      </c>
      <c r="AH33" s="369"/>
      <c r="AI33" s="369"/>
      <c r="AJ33" s="370"/>
      <c r="AK33" s="390"/>
      <c r="AL33" s="391"/>
      <c r="AM33" s="391"/>
      <c r="AN33" s="392"/>
      <c r="AO33" s="390"/>
      <c r="AP33" s="391"/>
      <c r="AQ33" s="391"/>
      <c r="AR33" s="392"/>
      <c r="AS33" s="390"/>
      <c r="AT33" s="391"/>
      <c r="AU33" s="391"/>
      <c r="AV33" s="393"/>
    </row>
    <row r="34" spans="1:48" s="274" customFormat="1" ht="11.25" customHeight="1">
      <c r="A34" s="273"/>
      <c r="B34" s="273"/>
      <c r="C34" s="381"/>
      <c r="D34" s="384"/>
      <c r="E34" s="387"/>
      <c r="F34" s="387"/>
      <c r="G34" s="389"/>
      <c r="H34" s="377"/>
      <c r="I34" s="372">
        <f t="shared" ref="I34:M34" si="89">IFERROR(I33/$E32,0)</f>
        <v>0</v>
      </c>
      <c r="J34" s="373"/>
      <c r="K34" s="373"/>
      <c r="L34" s="374"/>
      <c r="M34" s="372">
        <f t="shared" si="89"/>
        <v>0</v>
      </c>
      <c r="N34" s="373"/>
      <c r="O34" s="373"/>
      <c r="P34" s="374"/>
      <c r="Q34" s="372">
        <f t="shared" ref="Q34" si="90">IFERROR(Q33/$E32,0)</f>
        <v>0</v>
      </c>
      <c r="R34" s="373"/>
      <c r="S34" s="373"/>
      <c r="T34" s="374"/>
      <c r="U34" s="372">
        <f t="shared" ref="U34" si="91">IFERROR(U33/$E32,0)</f>
        <v>0</v>
      </c>
      <c r="V34" s="373"/>
      <c r="W34" s="373"/>
      <c r="X34" s="374"/>
      <c r="Y34" s="372">
        <f t="shared" ref="Y34" si="92">IFERROR(Y33/$E32,0)</f>
        <v>0</v>
      </c>
      <c r="Z34" s="373"/>
      <c r="AA34" s="373"/>
      <c r="AB34" s="374"/>
      <c r="AC34" s="372">
        <f t="shared" ref="AC34" si="93">IFERROR(AC33/$E32,0)</f>
        <v>0</v>
      </c>
      <c r="AD34" s="373"/>
      <c r="AE34" s="373"/>
      <c r="AF34" s="374"/>
      <c r="AG34" s="372">
        <f t="shared" ref="AG34" si="94">IFERROR(AG33/$E32,0)</f>
        <v>0</v>
      </c>
      <c r="AH34" s="373"/>
      <c r="AI34" s="373"/>
      <c r="AJ34" s="374"/>
      <c r="AK34" s="372">
        <f t="shared" ref="AK34" si="95">IFERROR(AK33/$E32,0)</f>
        <v>0</v>
      </c>
      <c r="AL34" s="373"/>
      <c r="AM34" s="373"/>
      <c r="AN34" s="374"/>
      <c r="AO34" s="372">
        <f>IFERROR(AO33/$E32,0)</f>
        <v>0</v>
      </c>
      <c r="AP34" s="373"/>
      <c r="AQ34" s="373"/>
      <c r="AR34" s="374"/>
      <c r="AS34" s="372">
        <f t="shared" ref="AS34" si="96">IFERROR(AS33/$E33,0)</f>
        <v>0</v>
      </c>
      <c r="AT34" s="373"/>
      <c r="AU34" s="373"/>
      <c r="AV34" s="378"/>
    </row>
    <row r="35" spans="1:48" s="274" customFormat="1" ht="9.9499999999999993" customHeight="1">
      <c r="A35" s="273"/>
      <c r="B35" s="273"/>
      <c r="C35" s="379" t="s">
        <v>323</v>
      </c>
      <c r="D35" s="382" t="s">
        <v>324</v>
      </c>
      <c r="E35" s="385">
        <f t="shared" ref="E35" si="97">F35+G35</f>
        <v>0</v>
      </c>
      <c r="F35" s="385">
        <f>'OR_ANÁLITICO PZ'!S224</f>
        <v>0</v>
      </c>
      <c r="G35" s="385"/>
      <c r="H35" s="375"/>
      <c r="I35" s="263"/>
      <c r="J35" s="261"/>
      <c r="K35" s="261"/>
      <c r="L35" s="264"/>
      <c r="M35" s="265"/>
      <c r="N35" s="261"/>
      <c r="O35" s="261"/>
      <c r="P35" s="262"/>
      <c r="Q35" s="263"/>
      <c r="R35" s="261"/>
      <c r="S35" s="261"/>
      <c r="T35" s="264"/>
      <c r="U35" s="260"/>
      <c r="V35" s="266"/>
      <c r="W35" s="261"/>
      <c r="X35" s="264"/>
      <c r="Y35" s="260"/>
      <c r="Z35" s="266"/>
      <c r="AA35" s="258"/>
      <c r="AB35" s="259"/>
      <c r="AC35" s="256"/>
      <c r="AD35" s="257"/>
      <c r="AE35" s="258"/>
      <c r="AF35" s="259"/>
      <c r="AG35" s="256"/>
      <c r="AH35" s="257"/>
      <c r="AI35" s="258"/>
      <c r="AJ35" s="259"/>
      <c r="AK35" s="256"/>
      <c r="AL35" s="257"/>
      <c r="AM35" s="258"/>
      <c r="AN35" s="259"/>
      <c r="AO35" s="256"/>
      <c r="AP35" s="257"/>
      <c r="AQ35" s="261"/>
      <c r="AR35" s="262"/>
      <c r="AS35" s="260"/>
      <c r="AT35" s="266"/>
      <c r="AU35" s="261"/>
      <c r="AV35" s="278"/>
    </row>
    <row r="36" spans="1:48" s="247" customFormat="1">
      <c r="A36" s="227"/>
      <c r="B36" s="227"/>
      <c r="C36" s="380"/>
      <c r="D36" s="383"/>
      <c r="E36" s="386"/>
      <c r="F36" s="386"/>
      <c r="G36" s="388"/>
      <c r="H36" s="376"/>
      <c r="I36" s="368"/>
      <c r="J36" s="369"/>
      <c r="K36" s="369"/>
      <c r="L36" s="370"/>
      <c r="M36" s="368"/>
      <c r="N36" s="369"/>
      <c r="O36" s="369"/>
      <c r="P36" s="370"/>
      <c r="Q36" s="368"/>
      <c r="R36" s="369"/>
      <c r="S36" s="369"/>
      <c r="T36" s="370"/>
      <c r="U36" s="368"/>
      <c r="V36" s="369"/>
      <c r="W36" s="369"/>
      <c r="X36" s="370"/>
      <c r="Y36" s="368">
        <f>E35/16*2</f>
        <v>0</v>
      </c>
      <c r="Z36" s="369"/>
      <c r="AA36" s="369"/>
      <c r="AB36" s="370"/>
      <c r="AC36" s="368">
        <f>E35/16*4</f>
        <v>0</v>
      </c>
      <c r="AD36" s="369"/>
      <c r="AE36" s="369"/>
      <c r="AF36" s="370"/>
      <c r="AG36" s="368">
        <f>E35/16*4</f>
        <v>0</v>
      </c>
      <c r="AH36" s="369"/>
      <c r="AI36" s="369"/>
      <c r="AJ36" s="370"/>
      <c r="AK36" s="368">
        <f>E35/16*4</f>
        <v>0</v>
      </c>
      <c r="AL36" s="369"/>
      <c r="AM36" s="369"/>
      <c r="AN36" s="370"/>
      <c r="AO36" s="368">
        <f>E35/16*2</f>
        <v>0</v>
      </c>
      <c r="AP36" s="369"/>
      <c r="AQ36" s="369"/>
      <c r="AR36" s="370"/>
      <c r="AS36" s="368"/>
      <c r="AT36" s="369"/>
      <c r="AU36" s="369"/>
      <c r="AV36" s="371"/>
    </row>
    <row r="37" spans="1:48" s="274" customFormat="1" ht="11.25" customHeight="1">
      <c r="A37" s="273"/>
      <c r="B37" s="273"/>
      <c r="C37" s="381"/>
      <c r="D37" s="384"/>
      <c r="E37" s="387"/>
      <c r="F37" s="387"/>
      <c r="G37" s="389"/>
      <c r="H37" s="377"/>
      <c r="I37" s="372">
        <f t="shared" ref="I37" si="98">IFERROR(I36/$E35,0)</f>
        <v>0</v>
      </c>
      <c r="J37" s="373"/>
      <c r="K37" s="373"/>
      <c r="L37" s="374"/>
      <c r="M37" s="372">
        <f t="shared" ref="M37" si="99">IFERROR(M36/$E35,0)</f>
        <v>0</v>
      </c>
      <c r="N37" s="373"/>
      <c r="O37" s="373"/>
      <c r="P37" s="374"/>
      <c r="Q37" s="372">
        <f t="shared" ref="Q37" si="100">IFERROR(Q36/$E35,0)</f>
        <v>0</v>
      </c>
      <c r="R37" s="373"/>
      <c r="S37" s="373"/>
      <c r="T37" s="374"/>
      <c r="U37" s="372">
        <f t="shared" ref="U37" si="101">IFERROR(U36/$E35,0)</f>
        <v>0</v>
      </c>
      <c r="V37" s="373"/>
      <c r="W37" s="373"/>
      <c r="X37" s="374"/>
      <c r="Y37" s="372">
        <f t="shared" ref="Y37" si="102">IFERROR(Y36/$E35,0)</f>
        <v>0</v>
      </c>
      <c r="Z37" s="373"/>
      <c r="AA37" s="373"/>
      <c r="AB37" s="374"/>
      <c r="AC37" s="372">
        <f t="shared" ref="AC37" si="103">IFERROR(AC36/$E35,0)</f>
        <v>0</v>
      </c>
      <c r="AD37" s="373"/>
      <c r="AE37" s="373"/>
      <c r="AF37" s="374"/>
      <c r="AG37" s="372">
        <f t="shared" ref="AG37" si="104">IFERROR(AG36/$E35,0)</f>
        <v>0</v>
      </c>
      <c r="AH37" s="373"/>
      <c r="AI37" s="373"/>
      <c r="AJ37" s="374"/>
      <c r="AK37" s="372">
        <f t="shared" ref="AK37" si="105">IFERROR(AK36/$E35,0)</f>
        <v>0</v>
      </c>
      <c r="AL37" s="373"/>
      <c r="AM37" s="373"/>
      <c r="AN37" s="374"/>
      <c r="AO37" s="372">
        <f t="shared" ref="AO37" si="106">IFERROR(AO36/$E35,0)</f>
        <v>0</v>
      </c>
      <c r="AP37" s="373"/>
      <c r="AQ37" s="373"/>
      <c r="AR37" s="374"/>
      <c r="AS37" s="372">
        <f t="shared" ref="AS37" si="107">IFERROR(AS36/$E35,0)</f>
        <v>0</v>
      </c>
      <c r="AT37" s="373"/>
      <c r="AU37" s="373"/>
      <c r="AV37" s="378"/>
    </row>
    <row r="38" spans="1:48">
      <c r="C38" s="280"/>
      <c r="D38" s="281" t="s">
        <v>491</v>
      </c>
      <c r="E38" s="282">
        <f>SUM(E11:E37)</f>
        <v>0</v>
      </c>
      <c r="F38" s="282">
        <f>SUM(F11:F37)</f>
        <v>0</v>
      </c>
      <c r="G38" s="282">
        <f>SUM(G11:G37)</f>
        <v>0</v>
      </c>
      <c r="H38" s="282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3"/>
      <c r="AT38" s="283"/>
      <c r="AU38" s="283"/>
      <c r="AV38" s="284"/>
    </row>
    <row r="39" spans="1:48" s="274" customFormat="1" ht="27.75" customHeight="1" thickBot="1">
      <c r="A39" s="273"/>
      <c r="B39" s="273"/>
      <c r="C39" s="285"/>
      <c r="D39" s="286" t="s">
        <v>492</v>
      </c>
      <c r="E39" s="367">
        <f>E38</f>
        <v>0</v>
      </c>
      <c r="F39" s="367"/>
      <c r="G39" s="367"/>
      <c r="H39" s="287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  <c r="AI39" s="288"/>
      <c r="AJ39" s="288"/>
      <c r="AK39" s="288"/>
      <c r="AL39" s="288"/>
      <c r="AM39" s="288"/>
      <c r="AN39" s="288"/>
      <c r="AO39" s="288"/>
      <c r="AP39" s="288"/>
      <c r="AQ39" s="288"/>
      <c r="AR39" s="288"/>
      <c r="AS39" s="288"/>
      <c r="AT39" s="288"/>
      <c r="AU39" s="288"/>
      <c r="AV39" s="289"/>
    </row>
    <row r="40" spans="1:48">
      <c r="C40" s="236"/>
      <c r="D40" s="226"/>
      <c r="E40" s="227"/>
      <c r="F40" s="227"/>
      <c r="G40" s="228"/>
      <c r="H40" s="228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90"/>
    </row>
    <row r="41" spans="1:48">
      <c r="C41" s="291" t="s">
        <v>493</v>
      </c>
      <c r="D41" s="226"/>
      <c r="E41" s="227"/>
      <c r="F41" s="227"/>
      <c r="G41" s="227"/>
      <c r="H41" s="227"/>
      <c r="I41" s="292"/>
      <c r="J41" s="292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90"/>
    </row>
    <row r="42" spans="1:48" ht="7.5" customHeight="1">
      <c r="C42" s="236"/>
      <c r="D42" s="226"/>
      <c r="E42" s="227"/>
      <c r="F42" s="227"/>
      <c r="G42" s="227"/>
      <c r="H42" s="227"/>
      <c r="I42" s="226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5"/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90"/>
    </row>
    <row r="43" spans="1:48" ht="17.25" customHeight="1">
      <c r="C43" s="236"/>
      <c r="D43" s="293"/>
      <c r="E43" s="227"/>
      <c r="F43" s="227"/>
      <c r="G43" s="227"/>
      <c r="H43" s="227"/>
      <c r="I43" s="294"/>
      <c r="J43" s="225"/>
      <c r="K43" s="225"/>
      <c r="L43" s="225"/>
      <c r="M43" s="225"/>
      <c r="N43" s="225"/>
      <c r="O43" s="225"/>
      <c r="P43" s="225"/>
      <c r="Q43" s="294"/>
      <c r="R43" s="225"/>
      <c r="S43" s="225"/>
      <c r="T43" s="225"/>
      <c r="U43" s="225"/>
      <c r="V43" s="225"/>
      <c r="W43" s="225"/>
      <c r="X43" s="225"/>
      <c r="Y43" s="294"/>
      <c r="Z43" s="225"/>
      <c r="AA43" s="225"/>
      <c r="AB43" s="225"/>
      <c r="AC43" s="225"/>
      <c r="AD43" s="225"/>
      <c r="AE43" s="225"/>
      <c r="AF43" s="225"/>
      <c r="AG43" s="294"/>
      <c r="AH43" s="225"/>
      <c r="AI43" s="225"/>
      <c r="AJ43" s="225"/>
      <c r="AK43" s="294"/>
      <c r="AL43" s="225"/>
      <c r="AM43" s="225"/>
      <c r="AN43" s="225"/>
      <c r="AO43" s="294"/>
      <c r="AP43" s="225"/>
      <c r="AQ43" s="225"/>
      <c r="AR43" s="225"/>
      <c r="AS43" s="225"/>
      <c r="AT43" s="225"/>
      <c r="AU43" s="225"/>
      <c r="AV43" s="290"/>
    </row>
    <row r="44" spans="1:48" ht="7.5" customHeight="1">
      <c r="C44" s="236"/>
      <c r="D44" s="226"/>
      <c r="E44" s="227"/>
      <c r="F44" s="227"/>
      <c r="G44" s="227"/>
      <c r="H44" s="227"/>
      <c r="I44" s="294"/>
      <c r="J44" s="225"/>
      <c r="K44" s="225"/>
      <c r="L44" s="225"/>
      <c r="M44" s="225"/>
      <c r="N44" s="225"/>
      <c r="O44" s="225"/>
      <c r="P44" s="225"/>
      <c r="Q44" s="294"/>
      <c r="R44" s="225"/>
      <c r="S44" s="225"/>
      <c r="T44" s="225"/>
      <c r="U44" s="225"/>
      <c r="V44" s="225"/>
      <c r="W44" s="225"/>
      <c r="X44" s="225"/>
      <c r="Y44" s="294"/>
      <c r="Z44" s="225"/>
      <c r="AA44" s="225"/>
      <c r="AB44" s="225"/>
      <c r="AC44" s="225"/>
      <c r="AD44" s="225"/>
      <c r="AE44" s="225"/>
      <c r="AF44" s="225"/>
      <c r="AG44" s="294"/>
      <c r="AH44" s="225"/>
      <c r="AI44" s="225"/>
      <c r="AJ44" s="225"/>
      <c r="AK44" s="294"/>
      <c r="AL44" s="225"/>
      <c r="AM44" s="225"/>
      <c r="AN44" s="225"/>
      <c r="AO44" s="294"/>
      <c r="AP44" s="225"/>
      <c r="AQ44" s="225"/>
      <c r="AR44" s="225"/>
      <c r="AS44" s="225"/>
      <c r="AT44" s="225"/>
      <c r="AU44" s="225"/>
      <c r="AV44" s="290"/>
    </row>
    <row r="45" spans="1:48">
      <c r="C45" s="295"/>
      <c r="D45" s="293" t="s">
        <v>494</v>
      </c>
      <c r="E45" s="227"/>
      <c r="F45" s="227"/>
      <c r="G45" s="227"/>
      <c r="H45" s="227"/>
      <c r="I45" s="294"/>
      <c r="J45" s="225"/>
      <c r="K45" s="225"/>
      <c r="L45" s="225"/>
      <c r="M45" s="225"/>
      <c r="N45" s="225"/>
      <c r="O45" s="225"/>
      <c r="P45" s="225"/>
      <c r="Q45" s="294"/>
      <c r="R45" s="225"/>
      <c r="S45" s="225"/>
      <c r="T45" s="225"/>
      <c r="U45" s="225"/>
      <c r="V45" s="225"/>
      <c r="W45" s="225"/>
      <c r="X45" s="225"/>
      <c r="Y45" s="294"/>
      <c r="Z45" s="225"/>
      <c r="AA45" s="225"/>
      <c r="AB45" s="225"/>
      <c r="AC45" s="225"/>
      <c r="AD45" s="225"/>
      <c r="AE45" s="225"/>
      <c r="AF45" s="225"/>
      <c r="AG45" s="294"/>
      <c r="AH45" s="225"/>
      <c r="AI45" s="225"/>
      <c r="AJ45" s="225"/>
      <c r="AK45" s="294"/>
      <c r="AL45" s="225"/>
      <c r="AM45" s="225"/>
      <c r="AN45" s="225"/>
      <c r="AO45" s="294"/>
      <c r="AP45" s="225"/>
      <c r="AQ45" s="225"/>
      <c r="AR45" s="225"/>
      <c r="AS45" s="225"/>
      <c r="AT45" s="225"/>
      <c r="AU45" s="225"/>
      <c r="AV45" s="290"/>
    </row>
    <row r="46" spans="1:48" ht="7.5" customHeight="1">
      <c r="C46" s="236"/>
      <c r="D46" s="226"/>
      <c r="E46" s="227"/>
      <c r="F46" s="227"/>
      <c r="G46" s="227"/>
      <c r="H46" s="227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  <c r="AG46" s="225"/>
      <c r="AH46" s="225"/>
      <c r="AI46" s="225"/>
      <c r="AJ46" s="225"/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90"/>
    </row>
    <row r="47" spans="1:48">
      <c r="C47" s="236"/>
      <c r="D47" s="225"/>
      <c r="E47" s="227"/>
      <c r="F47" s="227"/>
      <c r="G47" s="228"/>
      <c r="H47" s="228"/>
      <c r="I47" s="294"/>
      <c r="J47" s="225"/>
      <c r="K47" s="225"/>
      <c r="L47" s="225"/>
      <c r="M47" s="225"/>
      <c r="N47" s="225"/>
      <c r="O47" s="225"/>
      <c r="P47" s="225"/>
      <c r="Q47" s="294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90"/>
    </row>
    <row r="48" spans="1:48" ht="14.45" thickBot="1">
      <c r="C48" s="296"/>
      <c r="D48" s="297"/>
      <c r="E48" s="298"/>
      <c r="F48" s="298"/>
      <c r="G48" s="299"/>
      <c r="H48" s="299"/>
      <c r="I48" s="300"/>
      <c r="J48" s="300"/>
      <c r="K48" s="300"/>
      <c r="L48" s="300"/>
      <c r="M48" s="300"/>
      <c r="N48" s="300"/>
      <c r="O48" s="300"/>
      <c r="P48" s="300"/>
      <c r="Q48" s="300"/>
      <c r="R48" s="300"/>
      <c r="S48" s="300"/>
      <c r="T48" s="300"/>
      <c r="U48" s="300"/>
      <c r="V48" s="300"/>
      <c r="W48" s="300"/>
      <c r="X48" s="300"/>
      <c r="Y48" s="300"/>
      <c r="Z48" s="300"/>
      <c r="AA48" s="300"/>
      <c r="AB48" s="300"/>
      <c r="AC48" s="300"/>
      <c r="AD48" s="300"/>
      <c r="AE48" s="300"/>
      <c r="AF48" s="300"/>
      <c r="AG48" s="300"/>
      <c r="AH48" s="300"/>
      <c r="AI48" s="300"/>
      <c r="AJ48" s="300"/>
      <c r="AK48" s="300"/>
      <c r="AL48" s="300"/>
      <c r="AM48" s="300"/>
      <c r="AN48" s="300"/>
      <c r="AO48" s="300"/>
      <c r="AP48" s="300"/>
      <c r="AQ48" s="300"/>
      <c r="AR48" s="300"/>
      <c r="AS48" s="300"/>
      <c r="AT48" s="300"/>
      <c r="AU48" s="300"/>
      <c r="AV48" s="301"/>
    </row>
    <row r="49" spans="3:48" ht="6" customHeight="1">
      <c r="C49" s="225"/>
      <c r="D49" s="226"/>
      <c r="E49" s="227"/>
      <c r="F49" s="227"/>
      <c r="G49" s="228"/>
      <c r="H49" s="228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  <c r="AQ49" s="225"/>
      <c r="AR49" s="225"/>
      <c r="AS49" s="225"/>
      <c r="AT49" s="225"/>
      <c r="AU49" s="225"/>
      <c r="AV49" s="225"/>
    </row>
    <row r="50" spans="3:48">
      <c r="C50" s="225"/>
      <c r="D50" s="226"/>
      <c r="E50" s="227"/>
      <c r="F50" s="227"/>
      <c r="G50" s="228"/>
      <c r="H50" s="228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  <c r="AF50" s="225"/>
      <c r="AG50" s="225"/>
      <c r="AH50" s="225"/>
      <c r="AI50" s="225"/>
      <c r="AJ50" s="225"/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</row>
    <row r="51" spans="3:48">
      <c r="C51" s="225"/>
      <c r="D51" s="226"/>
      <c r="E51" s="227"/>
      <c r="F51" s="227"/>
      <c r="G51" s="228"/>
      <c r="H51" s="228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5"/>
      <c r="AG51" s="225"/>
      <c r="AH51" s="225"/>
      <c r="AI51" s="225"/>
      <c r="AJ51" s="225"/>
      <c r="AK51" s="225"/>
      <c r="AL51" s="225"/>
      <c r="AM51" s="225"/>
      <c r="AN51" s="225"/>
      <c r="AO51" s="225"/>
      <c r="AP51" s="225"/>
      <c r="AQ51" s="225"/>
      <c r="AR51" s="225"/>
      <c r="AS51" s="225"/>
      <c r="AT51" s="225"/>
      <c r="AU51" s="225"/>
      <c r="AV51" s="225"/>
    </row>
    <row r="52" spans="3:48">
      <c r="C52" s="225"/>
      <c r="D52" s="226"/>
      <c r="E52" s="227"/>
      <c r="F52" s="227"/>
      <c r="G52" s="228"/>
      <c r="H52" s="228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5"/>
      <c r="AG52" s="225"/>
      <c r="AH52" s="225"/>
      <c r="AI52" s="225"/>
      <c r="AJ52" s="225"/>
      <c r="AK52" s="225"/>
      <c r="AL52" s="225"/>
      <c r="AM52" s="225"/>
      <c r="AN52" s="225"/>
      <c r="AO52" s="225"/>
      <c r="AP52" s="225"/>
      <c r="AQ52" s="225"/>
      <c r="AR52" s="225"/>
      <c r="AS52" s="225"/>
      <c r="AT52" s="225"/>
      <c r="AU52" s="225"/>
      <c r="AV52" s="225"/>
    </row>
    <row r="53" spans="3:48">
      <c r="C53" s="225"/>
      <c r="D53" s="226"/>
      <c r="E53" s="227"/>
      <c r="F53" s="227"/>
      <c r="G53" s="228"/>
      <c r="H53" s="228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5"/>
      <c r="AK53" s="225"/>
      <c r="AL53" s="225"/>
      <c r="AM53" s="225"/>
      <c r="AN53" s="225"/>
      <c r="AO53" s="225"/>
      <c r="AP53" s="225"/>
      <c r="AQ53" s="225"/>
      <c r="AR53" s="225"/>
      <c r="AS53" s="225"/>
      <c r="AT53" s="225"/>
      <c r="AU53" s="225"/>
      <c r="AV53" s="225"/>
    </row>
    <row r="54" spans="3:48">
      <c r="C54" s="225"/>
      <c r="D54" s="226"/>
      <c r="E54" s="227"/>
      <c r="F54" s="227"/>
      <c r="G54" s="228"/>
      <c r="H54" s="228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  <c r="AH54" s="225"/>
      <c r="AI54" s="225"/>
      <c r="AJ54" s="225"/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</row>
    <row r="55" spans="3:48">
      <c r="C55" s="225"/>
      <c r="D55" s="226"/>
      <c r="E55" s="227"/>
      <c r="F55" s="227"/>
      <c r="G55" s="228"/>
      <c r="H55" s="228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5"/>
      <c r="AK55" s="225"/>
      <c r="AL55" s="225"/>
      <c r="AM55" s="225"/>
      <c r="AN55" s="225"/>
      <c r="AO55" s="225"/>
      <c r="AP55" s="225"/>
      <c r="AQ55" s="225"/>
      <c r="AR55" s="225"/>
      <c r="AS55" s="225"/>
      <c r="AT55" s="225"/>
      <c r="AU55" s="225"/>
      <c r="AV55" s="225"/>
    </row>
    <row r="56" spans="3:48">
      <c r="C56" s="225"/>
      <c r="D56" s="226"/>
      <c r="E56" s="227"/>
      <c r="F56" s="227"/>
      <c r="G56" s="228"/>
      <c r="H56" s="228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5"/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</row>
    <row r="57" spans="3:48">
      <c r="C57" s="225"/>
      <c r="D57" s="226"/>
      <c r="E57" s="227"/>
      <c r="F57" s="227"/>
      <c r="G57" s="228"/>
      <c r="H57" s="228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25"/>
    </row>
    <row r="58" spans="3:48">
      <c r="C58" s="225"/>
      <c r="D58" s="226"/>
      <c r="E58" s="227"/>
      <c r="F58" s="227"/>
      <c r="G58" s="228"/>
      <c r="H58" s="228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</row>
    <row r="59" spans="3:48">
      <c r="C59" s="225"/>
      <c r="D59" s="226"/>
      <c r="E59" s="227"/>
      <c r="F59" s="227"/>
      <c r="G59" s="228"/>
      <c r="H59" s="228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5"/>
      <c r="AN59" s="225"/>
      <c r="AO59" s="225"/>
      <c r="AP59" s="225"/>
      <c r="AQ59" s="225"/>
      <c r="AR59" s="225"/>
      <c r="AS59" s="225"/>
      <c r="AT59" s="225"/>
      <c r="AU59" s="225"/>
      <c r="AV59" s="225"/>
    </row>
    <row r="60" spans="3:48">
      <c r="C60" s="225"/>
      <c r="D60" s="226"/>
      <c r="E60" s="227"/>
      <c r="F60" s="227"/>
      <c r="G60" s="228"/>
      <c r="H60" s="228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  <c r="AG60" s="225"/>
      <c r="AH60" s="225"/>
      <c r="AI60" s="225"/>
      <c r="AJ60" s="225"/>
      <c r="AK60" s="225"/>
      <c r="AL60" s="225"/>
      <c r="AM60" s="225"/>
      <c r="AN60" s="225"/>
      <c r="AO60" s="225"/>
      <c r="AP60" s="225"/>
      <c r="AQ60" s="225"/>
      <c r="AR60" s="225"/>
      <c r="AS60" s="225"/>
      <c r="AT60" s="225"/>
      <c r="AU60" s="225"/>
      <c r="AV60" s="225"/>
    </row>
    <row r="61" spans="3:48">
      <c r="C61" s="225"/>
      <c r="D61" s="226"/>
      <c r="E61" s="227"/>
      <c r="F61" s="227"/>
      <c r="G61" s="228"/>
      <c r="H61" s="228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225"/>
      <c r="AG61" s="225"/>
      <c r="AH61" s="225"/>
      <c r="AI61" s="225"/>
      <c r="AJ61" s="225"/>
      <c r="AK61" s="225"/>
      <c r="AL61" s="225"/>
      <c r="AM61" s="225"/>
      <c r="AN61" s="225"/>
      <c r="AO61" s="225"/>
      <c r="AP61" s="225"/>
      <c r="AQ61" s="225"/>
      <c r="AR61" s="225"/>
      <c r="AS61" s="225"/>
      <c r="AT61" s="225"/>
      <c r="AU61" s="225"/>
      <c r="AV61" s="225"/>
    </row>
    <row r="62" spans="3:48">
      <c r="C62" s="225"/>
      <c r="D62" s="226"/>
      <c r="E62" s="227"/>
      <c r="F62" s="227"/>
      <c r="G62" s="228"/>
      <c r="H62" s="228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  <c r="AN62" s="225"/>
      <c r="AO62" s="225"/>
      <c r="AP62" s="225"/>
      <c r="AQ62" s="225"/>
      <c r="AR62" s="225"/>
      <c r="AS62" s="225"/>
      <c r="AT62" s="225"/>
      <c r="AU62" s="225"/>
      <c r="AV62" s="225"/>
    </row>
    <row r="63" spans="3:48">
      <c r="C63" s="225"/>
      <c r="D63" s="226"/>
      <c r="E63" s="227"/>
      <c r="F63" s="227"/>
      <c r="G63" s="228"/>
      <c r="H63" s="228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225"/>
      <c r="AG63" s="225"/>
      <c r="AH63" s="225"/>
      <c r="AI63" s="225"/>
      <c r="AJ63" s="225"/>
      <c r="AK63" s="225"/>
      <c r="AL63" s="225"/>
      <c r="AM63" s="225"/>
      <c r="AN63" s="225"/>
      <c r="AO63" s="225"/>
      <c r="AP63" s="225"/>
      <c r="AQ63" s="225"/>
      <c r="AR63" s="225"/>
      <c r="AS63" s="225"/>
      <c r="AT63" s="225"/>
      <c r="AU63" s="225"/>
      <c r="AV63" s="225"/>
    </row>
    <row r="64" spans="3:48">
      <c r="C64" s="225"/>
      <c r="D64" s="226"/>
      <c r="E64" s="227"/>
      <c r="F64" s="227"/>
      <c r="G64" s="228"/>
      <c r="H64" s="228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5"/>
      <c r="AK64" s="225"/>
      <c r="AL64" s="225"/>
      <c r="AM64" s="225"/>
      <c r="AN64" s="225"/>
      <c r="AO64" s="225"/>
      <c r="AP64" s="225"/>
      <c r="AQ64" s="225"/>
      <c r="AR64" s="225"/>
      <c r="AS64" s="225"/>
      <c r="AT64" s="225"/>
      <c r="AU64" s="225"/>
      <c r="AV64" s="225"/>
    </row>
    <row r="65" spans="3:48">
      <c r="C65" s="225"/>
      <c r="D65" s="226"/>
      <c r="E65" s="227"/>
      <c r="F65" s="227"/>
      <c r="G65" s="228"/>
      <c r="H65" s="228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25"/>
      <c r="AN65" s="225"/>
      <c r="AO65" s="225"/>
      <c r="AP65" s="225"/>
      <c r="AQ65" s="225"/>
      <c r="AR65" s="225"/>
      <c r="AS65" s="225"/>
      <c r="AT65" s="225"/>
      <c r="AU65" s="225"/>
      <c r="AV65" s="225"/>
    </row>
    <row r="66" spans="3:48">
      <c r="C66" s="225"/>
      <c r="D66" s="226"/>
      <c r="E66" s="227"/>
      <c r="F66" s="227"/>
      <c r="G66" s="228"/>
      <c r="H66" s="228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25"/>
      <c r="AO66" s="225"/>
      <c r="AP66" s="225"/>
      <c r="AQ66" s="225"/>
      <c r="AR66" s="225"/>
      <c r="AS66" s="225"/>
      <c r="AT66" s="225"/>
      <c r="AU66" s="225"/>
      <c r="AV66" s="225"/>
    </row>
    <row r="67" spans="3:48">
      <c r="C67" s="225"/>
      <c r="D67" s="226"/>
      <c r="E67" s="227"/>
      <c r="F67" s="227"/>
      <c r="G67" s="228"/>
      <c r="H67" s="228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5"/>
      <c r="AK67" s="225"/>
      <c r="AL67" s="225"/>
      <c r="AM67" s="225"/>
      <c r="AN67" s="225"/>
      <c r="AO67" s="225"/>
      <c r="AP67" s="225"/>
      <c r="AQ67" s="225"/>
      <c r="AR67" s="225"/>
      <c r="AS67" s="225"/>
      <c r="AT67" s="225"/>
      <c r="AU67" s="225"/>
      <c r="AV67" s="225"/>
    </row>
    <row r="68" spans="3:48">
      <c r="C68" s="225"/>
      <c r="D68" s="226"/>
      <c r="E68" s="227"/>
      <c r="F68" s="227"/>
      <c r="G68" s="228"/>
      <c r="H68" s="228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</row>
    <row r="69" spans="3:48">
      <c r="C69" s="225"/>
      <c r="D69" s="226"/>
      <c r="E69" s="227"/>
      <c r="F69" s="227"/>
      <c r="G69" s="228"/>
      <c r="H69" s="228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  <c r="AF69" s="225"/>
      <c r="AG69" s="225"/>
      <c r="AH69" s="225"/>
      <c r="AI69" s="225"/>
      <c r="AJ69" s="225"/>
      <c r="AK69" s="225"/>
      <c r="AL69" s="225"/>
      <c r="AM69" s="225"/>
      <c r="AN69" s="225"/>
      <c r="AO69" s="225"/>
      <c r="AP69" s="225"/>
      <c r="AQ69" s="225"/>
      <c r="AR69" s="225"/>
      <c r="AS69" s="225"/>
      <c r="AT69" s="225"/>
      <c r="AU69" s="225"/>
      <c r="AV69" s="225"/>
    </row>
    <row r="70" spans="3:48">
      <c r="C70" s="225"/>
      <c r="D70" s="226"/>
      <c r="E70" s="227"/>
      <c r="F70" s="227"/>
      <c r="G70" s="228"/>
      <c r="H70" s="228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  <c r="AF70" s="225"/>
      <c r="AG70" s="225"/>
      <c r="AH70" s="225"/>
      <c r="AI70" s="225"/>
      <c r="AJ70" s="225"/>
      <c r="AK70" s="225"/>
      <c r="AL70" s="225"/>
      <c r="AM70" s="225"/>
      <c r="AN70" s="225"/>
      <c r="AO70" s="225"/>
      <c r="AP70" s="225"/>
      <c r="AQ70" s="225"/>
      <c r="AR70" s="225"/>
      <c r="AS70" s="225"/>
      <c r="AT70" s="225"/>
      <c r="AU70" s="225"/>
      <c r="AV70" s="225"/>
    </row>
    <row r="71" spans="3:48">
      <c r="C71" s="225"/>
      <c r="D71" s="226"/>
      <c r="E71" s="227"/>
      <c r="F71" s="227"/>
      <c r="G71" s="228"/>
      <c r="H71" s="228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  <c r="AD71" s="225"/>
      <c r="AE71" s="225"/>
      <c r="AF71" s="225"/>
      <c r="AG71" s="225"/>
      <c r="AH71" s="225"/>
      <c r="AI71" s="225"/>
      <c r="AJ71" s="225"/>
      <c r="AK71" s="225"/>
      <c r="AL71" s="225"/>
      <c r="AM71" s="225"/>
      <c r="AN71" s="225"/>
      <c r="AO71" s="225"/>
      <c r="AP71" s="225"/>
      <c r="AQ71" s="225"/>
      <c r="AR71" s="225"/>
      <c r="AS71" s="225"/>
      <c r="AT71" s="225"/>
      <c r="AU71" s="225"/>
      <c r="AV71" s="225"/>
    </row>
    <row r="72" spans="3:48">
      <c r="C72" s="225"/>
      <c r="D72" s="226"/>
      <c r="E72" s="227"/>
      <c r="F72" s="227"/>
      <c r="G72" s="228"/>
      <c r="H72" s="228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  <c r="AD72" s="225"/>
      <c r="AE72" s="225"/>
      <c r="AF72" s="225"/>
      <c r="AG72" s="225"/>
      <c r="AH72" s="225"/>
      <c r="AI72" s="225"/>
      <c r="AJ72" s="225"/>
      <c r="AK72" s="225"/>
      <c r="AL72" s="225"/>
      <c r="AM72" s="225"/>
      <c r="AN72" s="225"/>
      <c r="AO72" s="225"/>
      <c r="AP72" s="225"/>
      <c r="AQ72" s="225"/>
      <c r="AR72" s="225"/>
      <c r="AS72" s="225"/>
      <c r="AT72" s="225"/>
      <c r="AU72" s="225"/>
      <c r="AV72" s="225"/>
    </row>
    <row r="73" spans="3:48">
      <c r="C73" s="225"/>
      <c r="D73" s="226"/>
      <c r="E73" s="227"/>
      <c r="F73" s="227"/>
      <c r="G73" s="228"/>
      <c r="H73" s="228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  <c r="AD73" s="225"/>
      <c r="AE73" s="225"/>
      <c r="AF73" s="225"/>
      <c r="AG73" s="225"/>
      <c r="AH73" s="225"/>
      <c r="AI73" s="225"/>
      <c r="AJ73" s="225"/>
      <c r="AK73" s="225"/>
      <c r="AL73" s="225"/>
      <c r="AM73" s="225"/>
      <c r="AN73" s="225"/>
      <c r="AO73" s="225"/>
      <c r="AP73" s="225"/>
      <c r="AQ73" s="225"/>
      <c r="AR73" s="225"/>
      <c r="AS73" s="225"/>
      <c r="AT73" s="225"/>
      <c r="AU73" s="225"/>
      <c r="AV73" s="225"/>
    </row>
    <row r="74" spans="3:48">
      <c r="C74" s="225"/>
      <c r="D74" s="226"/>
      <c r="E74" s="227"/>
      <c r="F74" s="227"/>
      <c r="G74" s="228"/>
      <c r="H74" s="228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  <c r="AD74" s="225"/>
      <c r="AE74" s="225"/>
      <c r="AF74" s="225"/>
      <c r="AG74" s="225"/>
      <c r="AH74" s="225"/>
      <c r="AI74" s="225"/>
      <c r="AJ74" s="225"/>
      <c r="AK74" s="225"/>
      <c r="AL74" s="225"/>
      <c r="AM74" s="225"/>
      <c r="AN74" s="225"/>
      <c r="AO74" s="225"/>
      <c r="AP74" s="225"/>
      <c r="AQ74" s="225"/>
      <c r="AR74" s="225"/>
      <c r="AS74" s="225"/>
      <c r="AT74" s="225"/>
      <c r="AU74" s="225"/>
      <c r="AV74" s="225"/>
    </row>
    <row r="75" spans="3:48">
      <c r="C75" s="225"/>
      <c r="D75" s="226"/>
      <c r="E75" s="227"/>
      <c r="F75" s="227"/>
      <c r="G75" s="228"/>
      <c r="H75" s="228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  <c r="AD75" s="225"/>
      <c r="AE75" s="225"/>
      <c r="AF75" s="225"/>
      <c r="AG75" s="225"/>
      <c r="AH75" s="225"/>
      <c r="AI75" s="225"/>
      <c r="AJ75" s="225"/>
      <c r="AK75" s="225"/>
      <c r="AL75" s="225"/>
      <c r="AM75" s="225"/>
      <c r="AN75" s="225"/>
      <c r="AO75" s="225"/>
      <c r="AP75" s="225"/>
      <c r="AQ75" s="225"/>
      <c r="AR75" s="225"/>
      <c r="AS75" s="225"/>
      <c r="AT75" s="225"/>
      <c r="AU75" s="225"/>
      <c r="AV75" s="225"/>
    </row>
    <row r="76" spans="3:48">
      <c r="C76" s="225"/>
      <c r="D76" s="226"/>
      <c r="E76" s="227"/>
      <c r="F76" s="227"/>
      <c r="G76" s="228"/>
      <c r="H76" s="228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  <c r="AD76" s="225"/>
      <c r="AE76" s="225"/>
      <c r="AF76" s="225"/>
      <c r="AG76" s="225"/>
      <c r="AH76" s="225"/>
      <c r="AI76" s="225"/>
      <c r="AJ76" s="225"/>
      <c r="AK76" s="225"/>
      <c r="AL76" s="225"/>
      <c r="AM76" s="225"/>
      <c r="AN76" s="225"/>
      <c r="AO76" s="225"/>
      <c r="AP76" s="225"/>
      <c r="AQ76" s="225"/>
      <c r="AR76" s="225"/>
      <c r="AS76" s="225"/>
      <c r="AT76" s="225"/>
      <c r="AU76" s="225"/>
      <c r="AV76" s="225"/>
    </row>
    <row r="77" spans="3:48">
      <c r="C77" s="225"/>
      <c r="D77" s="226"/>
      <c r="E77" s="227"/>
      <c r="F77" s="227"/>
      <c r="G77" s="228"/>
      <c r="H77" s="228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225"/>
      <c r="AF77" s="225"/>
      <c r="AG77" s="225"/>
      <c r="AH77" s="225"/>
      <c r="AI77" s="225"/>
      <c r="AJ77" s="225"/>
      <c r="AK77" s="225"/>
      <c r="AL77" s="225"/>
      <c r="AM77" s="225"/>
      <c r="AN77" s="225"/>
      <c r="AO77" s="225"/>
      <c r="AP77" s="225"/>
      <c r="AQ77" s="225"/>
      <c r="AR77" s="225"/>
      <c r="AS77" s="225"/>
      <c r="AT77" s="225"/>
      <c r="AU77" s="225"/>
      <c r="AV77" s="225"/>
    </row>
    <row r="78" spans="3:48">
      <c r="C78" s="225"/>
      <c r="D78" s="226"/>
      <c r="E78" s="227"/>
      <c r="F78" s="227"/>
      <c r="G78" s="228"/>
      <c r="H78" s="228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225"/>
      <c r="AF78" s="225"/>
      <c r="AG78" s="225"/>
      <c r="AH78" s="225"/>
      <c r="AI78" s="225"/>
      <c r="AJ78" s="225"/>
      <c r="AK78" s="225"/>
      <c r="AL78" s="225"/>
      <c r="AM78" s="225"/>
      <c r="AN78" s="225"/>
      <c r="AO78" s="225"/>
      <c r="AP78" s="225"/>
      <c r="AQ78" s="225"/>
      <c r="AR78" s="225"/>
      <c r="AS78" s="225"/>
      <c r="AT78" s="225"/>
      <c r="AU78" s="225"/>
      <c r="AV78" s="225"/>
    </row>
    <row r="79" spans="3:48">
      <c r="C79" s="225"/>
      <c r="D79" s="226"/>
      <c r="E79" s="227"/>
      <c r="F79" s="227"/>
      <c r="G79" s="228"/>
      <c r="H79" s="228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  <c r="AF79" s="225"/>
      <c r="AG79" s="225"/>
      <c r="AH79" s="225"/>
      <c r="AI79" s="225"/>
      <c r="AJ79" s="225"/>
      <c r="AK79" s="225"/>
      <c r="AL79" s="225"/>
      <c r="AM79" s="225"/>
      <c r="AN79" s="225"/>
      <c r="AO79" s="225"/>
      <c r="AP79" s="225"/>
      <c r="AQ79" s="225"/>
      <c r="AR79" s="225"/>
      <c r="AS79" s="225"/>
      <c r="AT79" s="225"/>
      <c r="AU79" s="225"/>
      <c r="AV79" s="225"/>
    </row>
    <row r="80" spans="3:48">
      <c r="C80" s="225"/>
      <c r="D80" s="226"/>
      <c r="E80" s="227"/>
      <c r="F80" s="227"/>
      <c r="G80" s="228"/>
      <c r="H80" s="228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225"/>
      <c r="AF80" s="225"/>
      <c r="AG80" s="225"/>
      <c r="AH80" s="225"/>
      <c r="AI80" s="225"/>
      <c r="AJ80" s="225"/>
      <c r="AK80" s="225"/>
      <c r="AL80" s="225"/>
      <c r="AM80" s="225"/>
      <c r="AN80" s="225"/>
      <c r="AO80" s="225"/>
      <c r="AP80" s="225"/>
      <c r="AQ80" s="225"/>
      <c r="AR80" s="225"/>
      <c r="AS80" s="225"/>
      <c r="AT80" s="225"/>
      <c r="AU80" s="225"/>
      <c r="AV80" s="225"/>
    </row>
    <row r="81" spans="3:48">
      <c r="C81" s="225"/>
      <c r="D81" s="226"/>
      <c r="E81" s="227"/>
      <c r="F81" s="227"/>
      <c r="G81" s="228"/>
      <c r="H81" s="228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225"/>
      <c r="AF81" s="225"/>
      <c r="AG81" s="225"/>
      <c r="AH81" s="225"/>
      <c r="AI81" s="225"/>
      <c r="AJ81" s="225"/>
      <c r="AK81" s="225"/>
      <c r="AL81" s="225"/>
      <c r="AM81" s="225"/>
      <c r="AN81" s="225"/>
      <c r="AO81" s="225"/>
      <c r="AP81" s="225"/>
      <c r="AQ81" s="225"/>
      <c r="AR81" s="225"/>
      <c r="AS81" s="225"/>
      <c r="AT81" s="225"/>
      <c r="AU81" s="225"/>
      <c r="AV81" s="225"/>
    </row>
    <row r="82" spans="3:48">
      <c r="C82" s="225"/>
      <c r="D82" s="226"/>
      <c r="E82" s="227"/>
      <c r="F82" s="227"/>
      <c r="G82" s="228"/>
      <c r="H82" s="228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225"/>
      <c r="AG82" s="225"/>
      <c r="AH82" s="225"/>
      <c r="AI82" s="225"/>
      <c r="AJ82" s="225"/>
      <c r="AK82" s="225"/>
      <c r="AL82" s="225"/>
      <c r="AM82" s="225"/>
      <c r="AN82" s="225"/>
      <c r="AO82" s="225"/>
      <c r="AP82" s="225"/>
      <c r="AQ82" s="225"/>
      <c r="AR82" s="225"/>
      <c r="AS82" s="225"/>
      <c r="AT82" s="225"/>
      <c r="AU82" s="225"/>
      <c r="AV82" s="225"/>
    </row>
    <row r="83" spans="3:48">
      <c r="C83" s="225"/>
      <c r="D83" s="226"/>
      <c r="E83" s="227"/>
      <c r="F83" s="227"/>
      <c r="G83" s="228"/>
      <c r="H83" s="228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  <c r="AF83" s="225"/>
      <c r="AG83" s="225"/>
      <c r="AH83" s="225"/>
      <c r="AI83" s="225"/>
      <c r="AJ83" s="225"/>
      <c r="AK83" s="225"/>
      <c r="AL83" s="225"/>
      <c r="AM83" s="225"/>
      <c r="AN83" s="225"/>
      <c r="AO83" s="225"/>
      <c r="AP83" s="225"/>
      <c r="AQ83" s="225"/>
      <c r="AR83" s="225"/>
      <c r="AS83" s="225"/>
      <c r="AT83" s="225"/>
      <c r="AU83" s="225"/>
      <c r="AV83" s="225"/>
    </row>
    <row r="84" spans="3:48">
      <c r="C84" s="225"/>
      <c r="D84" s="226"/>
      <c r="E84" s="227"/>
      <c r="F84" s="227"/>
      <c r="G84" s="228"/>
      <c r="H84" s="228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225"/>
      <c r="AF84" s="225"/>
      <c r="AG84" s="225"/>
      <c r="AH84" s="225"/>
      <c r="AI84" s="225"/>
      <c r="AJ84" s="225"/>
      <c r="AK84" s="225"/>
      <c r="AL84" s="225"/>
      <c r="AM84" s="225"/>
      <c r="AN84" s="225"/>
      <c r="AO84" s="225"/>
      <c r="AP84" s="225"/>
      <c r="AQ84" s="225"/>
      <c r="AR84" s="225"/>
      <c r="AS84" s="225"/>
      <c r="AT84" s="225"/>
      <c r="AU84" s="225"/>
      <c r="AV84" s="225"/>
    </row>
    <row r="85" spans="3:48">
      <c r="C85" s="225"/>
      <c r="D85" s="226"/>
      <c r="E85" s="227"/>
      <c r="F85" s="227"/>
      <c r="G85" s="228"/>
      <c r="H85" s="228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  <c r="AF85" s="225"/>
      <c r="AG85" s="225"/>
      <c r="AH85" s="225"/>
      <c r="AI85" s="225"/>
      <c r="AJ85" s="225"/>
      <c r="AK85" s="225"/>
      <c r="AL85" s="225"/>
      <c r="AM85" s="225"/>
      <c r="AN85" s="225"/>
      <c r="AO85" s="225"/>
      <c r="AP85" s="225"/>
      <c r="AQ85" s="225"/>
      <c r="AR85" s="225"/>
      <c r="AS85" s="225"/>
      <c r="AT85" s="225"/>
      <c r="AU85" s="225"/>
      <c r="AV85" s="225"/>
    </row>
    <row r="86" spans="3:48">
      <c r="C86" s="225"/>
      <c r="D86" s="226"/>
      <c r="E86" s="227"/>
      <c r="F86" s="227"/>
      <c r="G86" s="228"/>
      <c r="H86" s="228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225"/>
      <c r="AF86" s="225"/>
      <c r="AG86" s="225"/>
      <c r="AH86" s="225"/>
      <c r="AI86" s="225"/>
      <c r="AJ86" s="225"/>
      <c r="AK86" s="225"/>
      <c r="AL86" s="225"/>
      <c r="AM86" s="225"/>
      <c r="AN86" s="225"/>
      <c r="AO86" s="225"/>
      <c r="AP86" s="225"/>
      <c r="AQ86" s="225"/>
      <c r="AR86" s="225"/>
      <c r="AS86" s="225"/>
      <c r="AT86" s="225"/>
      <c r="AU86" s="225"/>
      <c r="AV86" s="225"/>
    </row>
    <row r="87" spans="3:48">
      <c r="C87" s="225"/>
      <c r="D87" s="226"/>
      <c r="E87" s="227"/>
      <c r="F87" s="227"/>
      <c r="G87" s="228"/>
      <c r="H87" s="228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  <c r="AF87" s="225"/>
      <c r="AG87" s="225"/>
      <c r="AH87" s="225"/>
      <c r="AI87" s="225"/>
      <c r="AJ87" s="225"/>
      <c r="AK87" s="225"/>
      <c r="AL87" s="225"/>
      <c r="AM87" s="225"/>
      <c r="AN87" s="225"/>
      <c r="AO87" s="225"/>
      <c r="AP87" s="225"/>
      <c r="AQ87" s="225"/>
      <c r="AR87" s="225"/>
      <c r="AS87" s="225"/>
      <c r="AT87" s="225"/>
      <c r="AU87" s="225"/>
      <c r="AV87" s="225"/>
    </row>
    <row r="88" spans="3:48">
      <c r="C88" s="225"/>
      <c r="D88" s="226"/>
      <c r="E88" s="227"/>
      <c r="F88" s="227"/>
      <c r="G88" s="228"/>
      <c r="H88" s="228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  <c r="AD88" s="225"/>
      <c r="AE88" s="225"/>
      <c r="AF88" s="225"/>
      <c r="AG88" s="225"/>
      <c r="AH88" s="225"/>
      <c r="AI88" s="225"/>
      <c r="AJ88" s="225"/>
      <c r="AK88" s="225"/>
      <c r="AL88" s="225"/>
      <c r="AM88" s="225"/>
      <c r="AN88" s="225"/>
      <c r="AO88" s="225"/>
      <c r="AP88" s="225"/>
      <c r="AQ88" s="225"/>
      <c r="AR88" s="225"/>
      <c r="AS88" s="225"/>
      <c r="AT88" s="225"/>
      <c r="AU88" s="225"/>
      <c r="AV88" s="225"/>
    </row>
    <row r="89" spans="3:48">
      <c r="C89" s="225"/>
      <c r="D89" s="226"/>
      <c r="E89" s="227"/>
      <c r="F89" s="227"/>
      <c r="G89" s="228"/>
      <c r="H89" s="228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  <c r="AD89" s="225"/>
      <c r="AE89" s="225"/>
      <c r="AF89" s="225"/>
      <c r="AG89" s="225"/>
      <c r="AH89" s="225"/>
      <c r="AI89" s="225"/>
      <c r="AJ89" s="225"/>
      <c r="AK89" s="225"/>
      <c r="AL89" s="225"/>
      <c r="AM89" s="225"/>
      <c r="AN89" s="225"/>
      <c r="AO89" s="225"/>
      <c r="AP89" s="225"/>
      <c r="AQ89" s="225"/>
      <c r="AR89" s="225"/>
      <c r="AS89" s="225"/>
      <c r="AT89" s="225"/>
      <c r="AU89" s="225"/>
      <c r="AV89" s="225"/>
    </row>
    <row r="90" spans="3:48">
      <c r="C90" s="225"/>
      <c r="D90" s="226"/>
      <c r="E90" s="227"/>
      <c r="F90" s="227"/>
      <c r="G90" s="228"/>
      <c r="H90" s="228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  <c r="AD90" s="225"/>
      <c r="AE90" s="225"/>
      <c r="AF90" s="225"/>
      <c r="AG90" s="225"/>
      <c r="AH90" s="225"/>
      <c r="AI90" s="225"/>
      <c r="AJ90" s="225"/>
      <c r="AK90" s="225"/>
      <c r="AL90" s="225"/>
      <c r="AM90" s="225"/>
      <c r="AN90" s="225"/>
      <c r="AO90" s="225"/>
      <c r="AP90" s="225"/>
      <c r="AQ90" s="225"/>
      <c r="AR90" s="225"/>
      <c r="AS90" s="225"/>
      <c r="AT90" s="225"/>
      <c r="AU90" s="225"/>
      <c r="AV90" s="225"/>
    </row>
    <row r="91" spans="3:48">
      <c r="C91" s="225"/>
      <c r="D91" s="226"/>
      <c r="E91" s="227"/>
      <c r="F91" s="227"/>
      <c r="G91" s="228"/>
      <c r="H91" s="228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  <c r="AD91" s="225"/>
      <c r="AE91" s="225"/>
      <c r="AF91" s="225"/>
      <c r="AG91" s="225"/>
      <c r="AH91" s="225"/>
      <c r="AI91" s="225"/>
      <c r="AJ91" s="225"/>
      <c r="AK91" s="225"/>
      <c r="AL91" s="225"/>
      <c r="AM91" s="225"/>
      <c r="AN91" s="225"/>
      <c r="AO91" s="225"/>
      <c r="AP91" s="225"/>
      <c r="AQ91" s="225"/>
      <c r="AR91" s="225"/>
      <c r="AS91" s="225"/>
      <c r="AT91" s="225"/>
      <c r="AU91" s="225"/>
      <c r="AV91" s="225"/>
    </row>
    <row r="92" spans="3:48">
      <c r="C92" s="225"/>
      <c r="D92" s="226"/>
      <c r="E92" s="227"/>
      <c r="F92" s="227"/>
      <c r="G92" s="228"/>
      <c r="H92" s="228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  <c r="AD92" s="225"/>
      <c r="AE92" s="225"/>
      <c r="AF92" s="225"/>
      <c r="AG92" s="225"/>
      <c r="AH92" s="225"/>
      <c r="AI92" s="225"/>
      <c r="AJ92" s="225"/>
      <c r="AK92" s="225"/>
      <c r="AL92" s="225"/>
      <c r="AM92" s="225"/>
      <c r="AN92" s="225"/>
      <c r="AO92" s="225"/>
      <c r="AP92" s="225"/>
      <c r="AQ92" s="225"/>
      <c r="AR92" s="225"/>
      <c r="AS92" s="225"/>
      <c r="AT92" s="225"/>
      <c r="AU92" s="225"/>
      <c r="AV92" s="225"/>
    </row>
    <row r="93" spans="3:48">
      <c r="C93" s="225"/>
      <c r="D93" s="226"/>
      <c r="E93" s="227"/>
      <c r="F93" s="227"/>
      <c r="G93" s="228"/>
      <c r="H93" s="228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25"/>
      <c r="Z93" s="225"/>
      <c r="AA93" s="225"/>
      <c r="AB93" s="225"/>
      <c r="AC93" s="225"/>
      <c r="AD93" s="225"/>
      <c r="AE93" s="225"/>
      <c r="AF93" s="225"/>
      <c r="AG93" s="225"/>
      <c r="AH93" s="225"/>
      <c r="AI93" s="225"/>
      <c r="AJ93" s="225"/>
      <c r="AK93" s="225"/>
      <c r="AL93" s="225"/>
      <c r="AM93" s="225"/>
      <c r="AN93" s="225"/>
      <c r="AO93" s="225"/>
      <c r="AP93" s="225"/>
      <c r="AQ93" s="225"/>
      <c r="AR93" s="225"/>
      <c r="AS93" s="225"/>
      <c r="AT93" s="225"/>
      <c r="AU93" s="225"/>
      <c r="AV93" s="225"/>
    </row>
    <row r="94" spans="3:48">
      <c r="C94" s="225"/>
      <c r="D94" s="226"/>
      <c r="E94" s="227"/>
      <c r="F94" s="227"/>
      <c r="G94" s="228"/>
      <c r="H94" s="228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25"/>
      <c r="Z94" s="225"/>
      <c r="AA94" s="225"/>
      <c r="AB94" s="225"/>
      <c r="AC94" s="225"/>
      <c r="AD94" s="225"/>
      <c r="AE94" s="225"/>
      <c r="AF94" s="225"/>
      <c r="AG94" s="225"/>
      <c r="AH94" s="225"/>
      <c r="AI94" s="225"/>
      <c r="AJ94" s="225"/>
      <c r="AK94" s="225"/>
      <c r="AL94" s="225"/>
      <c r="AM94" s="225"/>
      <c r="AN94" s="225"/>
      <c r="AO94" s="225"/>
      <c r="AP94" s="225"/>
      <c r="AQ94" s="225"/>
      <c r="AR94" s="225"/>
      <c r="AS94" s="225"/>
      <c r="AT94" s="225"/>
      <c r="AU94" s="225"/>
      <c r="AV94" s="225"/>
    </row>
    <row r="95" spans="3:48">
      <c r="C95" s="225"/>
      <c r="D95" s="226"/>
      <c r="E95" s="227"/>
      <c r="F95" s="227"/>
      <c r="G95" s="228"/>
      <c r="H95" s="228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  <c r="AD95" s="225"/>
      <c r="AE95" s="225"/>
      <c r="AF95" s="225"/>
      <c r="AG95" s="225"/>
      <c r="AH95" s="225"/>
      <c r="AI95" s="225"/>
      <c r="AJ95" s="225"/>
      <c r="AK95" s="225"/>
      <c r="AL95" s="225"/>
      <c r="AM95" s="225"/>
      <c r="AN95" s="225"/>
      <c r="AO95" s="225"/>
      <c r="AP95" s="225"/>
      <c r="AQ95" s="225"/>
      <c r="AR95" s="225"/>
      <c r="AS95" s="225"/>
      <c r="AT95" s="225"/>
      <c r="AU95" s="225"/>
      <c r="AV95" s="225"/>
    </row>
    <row r="96" spans="3:48">
      <c r="C96" s="225"/>
      <c r="D96" s="226"/>
      <c r="E96" s="227"/>
      <c r="F96" s="227"/>
      <c r="G96" s="228"/>
      <c r="H96" s="228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  <c r="AD96" s="225"/>
      <c r="AE96" s="225"/>
      <c r="AF96" s="225"/>
      <c r="AG96" s="225"/>
      <c r="AH96" s="225"/>
      <c r="AI96" s="225"/>
      <c r="AJ96" s="225"/>
      <c r="AK96" s="225"/>
      <c r="AL96" s="225"/>
      <c r="AM96" s="225"/>
      <c r="AN96" s="225"/>
      <c r="AO96" s="225"/>
      <c r="AP96" s="225"/>
      <c r="AQ96" s="225"/>
      <c r="AR96" s="225"/>
      <c r="AS96" s="225"/>
      <c r="AT96" s="225"/>
      <c r="AU96" s="225"/>
      <c r="AV96" s="225"/>
    </row>
    <row r="97" spans="3:48">
      <c r="C97" s="225"/>
      <c r="D97" s="226"/>
      <c r="E97" s="227"/>
      <c r="F97" s="227"/>
      <c r="G97" s="228"/>
      <c r="H97" s="228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  <c r="AD97" s="225"/>
      <c r="AE97" s="225"/>
      <c r="AF97" s="225"/>
      <c r="AG97" s="225"/>
      <c r="AH97" s="225"/>
      <c r="AI97" s="225"/>
      <c r="AJ97" s="225"/>
      <c r="AK97" s="225"/>
      <c r="AL97" s="225"/>
      <c r="AM97" s="225"/>
      <c r="AN97" s="225"/>
      <c r="AO97" s="225"/>
      <c r="AP97" s="225"/>
      <c r="AQ97" s="225"/>
      <c r="AR97" s="225"/>
      <c r="AS97" s="225"/>
      <c r="AT97" s="225"/>
      <c r="AU97" s="225"/>
      <c r="AV97" s="225"/>
    </row>
    <row r="98" spans="3:48">
      <c r="C98" s="225"/>
      <c r="D98" s="226"/>
      <c r="E98" s="227"/>
      <c r="F98" s="227"/>
      <c r="G98" s="228"/>
      <c r="H98" s="228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  <c r="AD98" s="225"/>
      <c r="AE98" s="225"/>
      <c r="AF98" s="225"/>
      <c r="AG98" s="225"/>
      <c r="AH98" s="225"/>
      <c r="AI98" s="225"/>
      <c r="AJ98" s="225"/>
      <c r="AK98" s="225"/>
      <c r="AL98" s="225"/>
      <c r="AM98" s="225"/>
      <c r="AN98" s="225"/>
      <c r="AO98" s="225"/>
      <c r="AP98" s="225"/>
      <c r="AQ98" s="225"/>
      <c r="AR98" s="225"/>
      <c r="AS98" s="225"/>
      <c r="AT98" s="225"/>
      <c r="AU98" s="225"/>
      <c r="AV98" s="225"/>
    </row>
    <row r="99" spans="3:48">
      <c r="C99" s="225"/>
      <c r="D99" s="226"/>
      <c r="E99" s="227"/>
      <c r="F99" s="227"/>
      <c r="G99" s="228"/>
      <c r="H99" s="228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25"/>
      <c r="AH99" s="225"/>
      <c r="AI99" s="225"/>
      <c r="AJ99" s="225"/>
      <c r="AK99" s="225"/>
      <c r="AL99" s="225"/>
      <c r="AM99" s="225"/>
      <c r="AN99" s="225"/>
      <c r="AO99" s="225"/>
      <c r="AP99" s="225"/>
      <c r="AQ99" s="225"/>
      <c r="AR99" s="225"/>
      <c r="AS99" s="225"/>
      <c r="AT99" s="225"/>
      <c r="AU99" s="225"/>
      <c r="AV99" s="225"/>
    </row>
    <row r="100" spans="3:48">
      <c r="C100" s="225"/>
      <c r="D100" s="226"/>
      <c r="E100" s="227"/>
      <c r="F100" s="227"/>
      <c r="G100" s="228"/>
      <c r="H100" s="228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F100" s="225"/>
      <c r="AG100" s="225"/>
      <c r="AH100" s="225"/>
      <c r="AI100" s="225"/>
      <c r="AJ100" s="225"/>
      <c r="AK100" s="225"/>
      <c r="AL100" s="225"/>
      <c r="AM100" s="225"/>
      <c r="AN100" s="225"/>
      <c r="AO100" s="225"/>
      <c r="AP100" s="225"/>
      <c r="AQ100" s="225"/>
      <c r="AR100" s="225"/>
      <c r="AS100" s="225"/>
      <c r="AT100" s="225"/>
      <c r="AU100" s="225"/>
      <c r="AV100" s="225"/>
    </row>
    <row r="101" spans="3:48">
      <c r="C101" s="225"/>
      <c r="D101" s="226"/>
      <c r="E101" s="227"/>
      <c r="F101" s="227"/>
      <c r="G101" s="228"/>
      <c r="H101" s="228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225"/>
      <c r="AF101" s="225"/>
      <c r="AG101" s="225"/>
      <c r="AH101" s="225"/>
      <c r="AI101" s="225"/>
      <c r="AJ101" s="225"/>
      <c r="AK101" s="225"/>
      <c r="AL101" s="225"/>
      <c r="AM101" s="225"/>
      <c r="AN101" s="225"/>
      <c r="AO101" s="225"/>
      <c r="AP101" s="225"/>
      <c r="AQ101" s="225"/>
      <c r="AR101" s="225"/>
      <c r="AS101" s="225"/>
      <c r="AT101" s="225"/>
      <c r="AU101" s="225"/>
      <c r="AV101" s="225"/>
    </row>
    <row r="102" spans="3:48">
      <c r="C102" s="225"/>
      <c r="D102" s="226"/>
      <c r="E102" s="227"/>
      <c r="F102" s="227"/>
      <c r="G102" s="228"/>
      <c r="H102" s="228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25"/>
      <c r="Z102" s="225"/>
      <c r="AA102" s="225"/>
      <c r="AB102" s="225"/>
      <c r="AC102" s="225"/>
      <c r="AD102" s="225"/>
      <c r="AE102" s="225"/>
      <c r="AF102" s="225"/>
      <c r="AG102" s="225"/>
      <c r="AH102" s="225"/>
      <c r="AI102" s="225"/>
      <c r="AJ102" s="225"/>
      <c r="AK102" s="225"/>
      <c r="AL102" s="225"/>
      <c r="AM102" s="225"/>
      <c r="AN102" s="225"/>
      <c r="AO102" s="225"/>
      <c r="AP102" s="225"/>
      <c r="AQ102" s="225"/>
      <c r="AR102" s="225"/>
      <c r="AS102" s="225"/>
      <c r="AT102" s="225"/>
      <c r="AU102" s="225"/>
      <c r="AV102" s="225"/>
    </row>
    <row r="103" spans="3:48">
      <c r="C103" s="225"/>
      <c r="D103" s="226"/>
      <c r="E103" s="227"/>
      <c r="F103" s="227"/>
      <c r="G103" s="228"/>
      <c r="H103" s="228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25"/>
      <c r="AC103" s="225"/>
      <c r="AD103" s="225"/>
      <c r="AE103" s="225"/>
      <c r="AF103" s="225"/>
      <c r="AG103" s="225"/>
      <c r="AH103" s="225"/>
      <c r="AI103" s="225"/>
      <c r="AJ103" s="225"/>
      <c r="AK103" s="225"/>
      <c r="AL103" s="225"/>
      <c r="AM103" s="225"/>
      <c r="AN103" s="225"/>
      <c r="AO103" s="225"/>
      <c r="AP103" s="225"/>
      <c r="AQ103" s="225"/>
      <c r="AR103" s="225"/>
      <c r="AS103" s="225"/>
      <c r="AT103" s="225"/>
      <c r="AU103" s="225"/>
      <c r="AV103" s="225"/>
    </row>
    <row r="104" spans="3:48">
      <c r="C104" s="225"/>
      <c r="D104" s="226"/>
      <c r="E104" s="227"/>
      <c r="F104" s="227"/>
      <c r="G104" s="228"/>
      <c r="H104" s="228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F104" s="225"/>
      <c r="AG104" s="225"/>
      <c r="AH104" s="225"/>
      <c r="AI104" s="225"/>
      <c r="AJ104" s="225"/>
      <c r="AK104" s="225"/>
      <c r="AL104" s="225"/>
      <c r="AM104" s="225"/>
      <c r="AN104" s="225"/>
      <c r="AO104" s="225"/>
      <c r="AP104" s="225"/>
      <c r="AQ104" s="225"/>
      <c r="AR104" s="225"/>
      <c r="AS104" s="225"/>
      <c r="AT104" s="225"/>
      <c r="AU104" s="225"/>
      <c r="AV104" s="225"/>
    </row>
    <row r="105" spans="3:48">
      <c r="C105" s="225"/>
      <c r="D105" s="226"/>
      <c r="E105" s="227"/>
      <c r="F105" s="227"/>
      <c r="G105" s="228"/>
      <c r="H105" s="228"/>
      <c r="I105" s="225"/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F105" s="225"/>
      <c r="AG105" s="225"/>
      <c r="AH105" s="225"/>
      <c r="AI105" s="225"/>
      <c r="AJ105" s="225"/>
      <c r="AK105" s="225"/>
      <c r="AL105" s="225"/>
      <c r="AM105" s="225"/>
      <c r="AN105" s="225"/>
      <c r="AO105" s="225"/>
      <c r="AP105" s="225"/>
      <c r="AQ105" s="225"/>
      <c r="AR105" s="225"/>
      <c r="AS105" s="225"/>
      <c r="AT105" s="225"/>
      <c r="AU105" s="225"/>
      <c r="AV105" s="225"/>
    </row>
    <row r="106" spans="3:48">
      <c r="C106" s="225"/>
      <c r="D106" s="226"/>
      <c r="E106" s="227"/>
      <c r="F106" s="227"/>
      <c r="G106" s="228"/>
      <c r="H106" s="228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F106" s="225"/>
      <c r="AG106" s="225"/>
      <c r="AH106" s="225"/>
      <c r="AI106" s="225"/>
      <c r="AJ106" s="225"/>
      <c r="AK106" s="225"/>
      <c r="AL106" s="225"/>
      <c r="AM106" s="225"/>
      <c r="AN106" s="225"/>
      <c r="AO106" s="225"/>
      <c r="AP106" s="225"/>
      <c r="AQ106" s="225"/>
      <c r="AR106" s="225"/>
      <c r="AS106" s="225"/>
      <c r="AT106" s="225"/>
      <c r="AU106" s="225"/>
      <c r="AV106" s="225"/>
    </row>
    <row r="107" spans="3:48">
      <c r="C107" s="225"/>
      <c r="D107" s="226"/>
      <c r="E107" s="227"/>
      <c r="F107" s="227"/>
      <c r="G107" s="228"/>
      <c r="H107" s="228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F107" s="225"/>
      <c r="AG107" s="225"/>
      <c r="AH107" s="225"/>
      <c r="AI107" s="225"/>
      <c r="AJ107" s="225"/>
      <c r="AK107" s="225"/>
      <c r="AL107" s="225"/>
      <c r="AM107" s="225"/>
      <c r="AN107" s="225"/>
      <c r="AO107" s="225"/>
      <c r="AP107" s="225"/>
      <c r="AQ107" s="225"/>
      <c r="AR107" s="225"/>
      <c r="AS107" s="225"/>
      <c r="AT107" s="225"/>
      <c r="AU107" s="225"/>
      <c r="AV107" s="225"/>
    </row>
    <row r="108" spans="3:48">
      <c r="C108" s="225"/>
      <c r="D108" s="226"/>
      <c r="E108" s="227"/>
      <c r="F108" s="227"/>
      <c r="G108" s="228"/>
      <c r="H108" s="228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</row>
    <row r="109" spans="3:48">
      <c r="C109" s="225"/>
      <c r="D109" s="226"/>
      <c r="E109" s="227"/>
      <c r="F109" s="227"/>
      <c r="G109" s="228"/>
      <c r="H109" s="228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</row>
    <row r="110" spans="3:48">
      <c r="C110" s="225"/>
      <c r="D110" s="226"/>
      <c r="E110" s="227"/>
      <c r="F110" s="227"/>
      <c r="G110" s="228"/>
      <c r="H110" s="228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25"/>
      <c r="Z110" s="225"/>
      <c r="AA110" s="225"/>
      <c r="AB110" s="225"/>
      <c r="AC110" s="225"/>
      <c r="AD110" s="225"/>
      <c r="AE110" s="225"/>
      <c r="AF110" s="225"/>
      <c r="AG110" s="225"/>
      <c r="AH110" s="225"/>
      <c r="AI110" s="225"/>
      <c r="AJ110" s="225"/>
      <c r="AK110" s="225"/>
      <c r="AL110" s="225"/>
      <c r="AM110" s="225"/>
      <c r="AN110" s="225"/>
      <c r="AO110" s="225"/>
      <c r="AP110" s="225"/>
      <c r="AQ110" s="225"/>
      <c r="AR110" s="225"/>
      <c r="AS110" s="225"/>
      <c r="AT110" s="225"/>
      <c r="AU110" s="225"/>
      <c r="AV110" s="225"/>
    </row>
    <row r="111" spans="3:48">
      <c r="C111" s="225"/>
      <c r="D111" s="226"/>
      <c r="E111" s="227"/>
      <c r="F111" s="227"/>
      <c r="G111" s="228"/>
      <c r="H111" s="228"/>
      <c r="I111" s="225"/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25"/>
      <c r="Y111" s="225"/>
      <c r="Z111" s="225"/>
      <c r="AA111" s="225"/>
      <c r="AB111" s="225"/>
      <c r="AC111" s="225"/>
      <c r="AD111" s="225"/>
      <c r="AE111" s="225"/>
      <c r="AF111" s="225"/>
      <c r="AG111" s="225"/>
      <c r="AH111" s="225"/>
      <c r="AI111" s="225"/>
      <c r="AJ111" s="225"/>
      <c r="AK111" s="225"/>
      <c r="AL111" s="225"/>
      <c r="AM111" s="225"/>
      <c r="AN111" s="225"/>
      <c r="AO111" s="225"/>
      <c r="AP111" s="225"/>
      <c r="AQ111" s="225"/>
      <c r="AR111" s="225"/>
      <c r="AS111" s="225"/>
      <c r="AT111" s="225"/>
      <c r="AU111" s="225"/>
      <c r="AV111" s="225"/>
    </row>
    <row r="112" spans="3:48">
      <c r="C112" s="225"/>
      <c r="D112" s="226"/>
      <c r="E112" s="227"/>
      <c r="F112" s="227"/>
      <c r="G112" s="228"/>
      <c r="H112" s="228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F112" s="225"/>
      <c r="AG112" s="225"/>
      <c r="AH112" s="225"/>
      <c r="AI112" s="225"/>
      <c r="AJ112" s="225"/>
      <c r="AK112" s="225"/>
      <c r="AL112" s="225"/>
      <c r="AM112" s="225"/>
      <c r="AN112" s="225"/>
      <c r="AO112" s="225"/>
      <c r="AP112" s="225"/>
      <c r="AQ112" s="225"/>
      <c r="AR112" s="225"/>
      <c r="AS112" s="225"/>
      <c r="AT112" s="225"/>
      <c r="AU112" s="225"/>
      <c r="AV112" s="225"/>
    </row>
    <row r="113" spans="3:48">
      <c r="C113" s="225"/>
      <c r="D113" s="226"/>
      <c r="E113" s="227"/>
      <c r="F113" s="227"/>
      <c r="G113" s="228"/>
      <c r="H113" s="228"/>
      <c r="I113" s="225"/>
      <c r="J113" s="225"/>
      <c r="K113" s="225"/>
      <c r="L113" s="225"/>
      <c r="M113" s="225"/>
      <c r="N113" s="225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225"/>
      <c r="AF113" s="225"/>
      <c r="AG113" s="225"/>
      <c r="AH113" s="225"/>
      <c r="AI113" s="225"/>
      <c r="AJ113" s="225"/>
      <c r="AK113" s="225"/>
      <c r="AL113" s="225"/>
      <c r="AM113" s="225"/>
      <c r="AN113" s="225"/>
      <c r="AO113" s="225"/>
      <c r="AP113" s="225"/>
      <c r="AQ113" s="225"/>
      <c r="AR113" s="225"/>
      <c r="AS113" s="225"/>
      <c r="AT113" s="225"/>
      <c r="AU113" s="225"/>
      <c r="AV113" s="225"/>
    </row>
    <row r="114" spans="3:48">
      <c r="C114" s="225"/>
      <c r="D114" s="226"/>
      <c r="E114" s="227"/>
      <c r="F114" s="227"/>
      <c r="G114" s="228"/>
      <c r="H114" s="228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225"/>
      <c r="AF114" s="225"/>
      <c r="AG114" s="225"/>
      <c r="AH114" s="225"/>
      <c r="AI114" s="225"/>
      <c r="AJ114" s="225"/>
      <c r="AK114" s="225"/>
      <c r="AL114" s="225"/>
      <c r="AM114" s="225"/>
      <c r="AN114" s="225"/>
      <c r="AO114" s="225"/>
      <c r="AP114" s="225"/>
      <c r="AQ114" s="225"/>
      <c r="AR114" s="225"/>
      <c r="AS114" s="225"/>
      <c r="AT114" s="225"/>
      <c r="AU114" s="225"/>
      <c r="AV114" s="225"/>
    </row>
    <row r="115" spans="3:48">
      <c r="C115" s="225"/>
      <c r="D115" s="226"/>
      <c r="E115" s="227"/>
      <c r="F115" s="227"/>
      <c r="G115" s="228"/>
      <c r="H115" s="228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225"/>
      <c r="AF115" s="225"/>
      <c r="AG115" s="225"/>
      <c r="AH115" s="225"/>
      <c r="AI115" s="225"/>
      <c r="AJ115" s="225"/>
      <c r="AK115" s="225"/>
      <c r="AL115" s="225"/>
      <c r="AM115" s="225"/>
      <c r="AN115" s="225"/>
      <c r="AO115" s="225"/>
      <c r="AP115" s="225"/>
      <c r="AQ115" s="225"/>
      <c r="AR115" s="225"/>
      <c r="AS115" s="225"/>
      <c r="AT115" s="225"/>
      <c r="AU115" s="225"/>
      <c r="AV115" s="225"/>
    </row>
    <row r="116" spans="3:48">
      <c r="C116" s="225"/>
      <c r="D116" s="226"/>
      <c r="E116" s="227"/>
      <c r="F116" s="227"/>
      <c r="G116" s="228"/>
      <c r="H116" s="228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225"/>
      <c r="AF116" s="225"/>
      <c r="AG116" s="225"/>
      <c r="AH116" s="225"/>
      <c r="AI116" s="225"/>
      <c r="AJ116" s="225"/>
      <c r="AK116" s="225"/>
      <c r="AL116" s="225"/>
      <c r="AM116" s="225"/>
      <c r="AN116" s="225"/>
      <c r="AO116" s="225"/>
      <c r="AP116" s="225"/>
      <c r="AQ116" s="225"/>
      <c r="AR116" s="225"/>
      <c r="AS116" s="225"/>
      <c r="AT116" s="225"/>
      <c r="AU116" s="225"/>
      <c r="AV116" s="225"/>
    </row>
    <row r="117" spans="3:48">
      <c r="C117" s="225"/>
      <c r="D117" s="226"/>
      <c r="E117" s="227"/>
      <c r="F117" s="227"/>
      <c r="G117" s="228"/>
      <c r="H117" s="228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225"/>
      <c r="AF117" s="225"/>
      <c r="AG117" s="225"/>
      <c r="AH117" s="225"/>
      <c r="AI117" s="225"/>
      <c r="AJ117" s="225"/>
      <c r="AK117" s="225"/>
      <c r="AL117" s="225"/>
      <c r="AM117" s="225"/>
      <c r="AN117" s="225"/>
      <c r="AO117" s="225"/>
      <c r="AP117" s="225"/>
      <c r="AQ117" s="225"/>
      <c r="AR117" s="225"/>
      <c r="AS117" s="225"/>
      <c r="AT117" s="225"/>
      <c r="AU117" s="225"/>
      <c r="AV117" s="225"/>
    </row>
    <row r="118" spans="3:48">
      <c r="C118" s="225"/>
      <c r="D118" s="226"/>
      <c r="E118" s="227"/>
      <c r="F118" s="227"/>
      <c r="G118" s="228"/>
      <c r="H118" s="228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25"/>
      <c r="Z118" s="225"/>
      <c r="AA118" s="225"/>
      <c r="AB118" s="225"/>
      <c r="AC118" s="225"/>
      <c r="AD118" s="225"/>
      <c r="AE118" s="225"/>
      <c r="AF118" s="225"/>
      <c r="AG118" s="225"/>
      <c r="AH118" s="225"/>
      <c r="AI118" s="225"/>
      <c r="AJ118" s="225"/>
      <c r="AK118" s="225"/>
      <c r="AL118" s="225"/>
      <c r="AM118" s="225"/>
      <c r="AN118" s="225"/>
      <c r="AO118" s="225"/>
      <c r="AP118" s="225"/>
      <c r="AQ118" s="225"/>
      <c r="AR118" s="225"/>
      <c r="AS118" s="225"/>
      <c r="AT118" s="225"/>
      <c r="AU118" s="225"/>
      <c r="AV118" s="225"/>
    </row>
    <row r="119" spans="3:48">
      <c r="C119" s="225"/>
      <c r="D119" s="226"/>
      <c r="E119" s="227"/>
      <c r="F119" s="227"/>
      <c r="G119" s="228"/>
      <c r="H119" s="228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25"/>
      <c r="Z119" s="225"/>
      <c r="AA119" s="225"/>
      <c r="AB119" s="225"/>
      <c r="AC119" s="225"/>
      <c r="AD119" s="225"/>
      <c r="AE119" s="225"/>
      <c r="AF119" s="225"/>
      <c r="AG119" s="225"/>
      <c r="AH119" s="225"/>
      <c r="AI119" s="225"/>
      <c r="AJ119" s="225"/>
      <c r="AK119" s="225"/>
      <c r="AL119" s="225"/>
      <c r="AM119" s="225"/>
      <c r="AN119" s="225"/>
      <c r="AO119" s="225"/>
      <c r="AP119" s="225"/>
      <c r="AQ119" s="225"/>
      <c r="AR119" s="225"/>
      <c r="AS119" s="225"/>
      <c r="AT119" s="225"/>
      <c r="AU119" s="225"/>
      <c r="AV119" s="225"/>
    </row>
    <row r="120" spans="3:48">
      <c r="C120" s="225"/>
      <c r="D120" s="226"/>
      <c r="E120" s="227"/>
      <c r="F120" s="227"/>
      <c r="G120" s="228"/>
      <c r="H120" s="228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5"/>
      <c r="AE120" s="225"/>
      <c r="AF120" s="225"/>
      <c r="AG120" s="225"/>
      <c r="AH120" s="225"/>
      <c r="AI120" s="225"/>
      <c r="AJ120" s="225"/>
      <c r="AK120" s="225"/>
      <c r="AL120" s="225"/>
      <c r="AM120" s="225"/>
      <c r="AN120" s="225"/>
      <c r="AO120" s="225"/>
      <c r="AP120" s="225"/>
      <c r="AQ120" s="225"/>
      <c r="AR120" s="225"/>
      <c r="AS120" s="225"/>
      <c r="AT120" s="225"/>
      <c r="AU120" s="225"/>
      <c r="AV120" s="225"/>
    </row>
    <row r="121" spans="3:48">
      <c r="C121" s="225"/>
      <c r="D121" s="226"/>
      <c r="E121" s="227"/>
      <c r="F121" s="227"/>
      <c r="G121" s="228"/>
      <c r="H121" s="228"/>
      <c r="I121" s="225"/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</row>
    <row r="122" spans="3:48">
      <c r="C122" s="225"/>
      <c r="D122" s="226"/>
      <c r="E122" s="227"/>
      <c r="F122" s="227"/>
      <c r="G122" s="228"/>
      <c r="H122" s="228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225"/>
      <c r="AF122" s="225"/>
      <c r="AG122" s="225"/>
      <c r="AH122" s="225"/>
      <c r="AI122" s="225"/>
      <c r="AJ122" s="225"/>
      <c r="AK122" s="225"/>
      <c r="AL122" s="225"/>
      <c r="AM122" s="225"/>
      <c r="AN122" s="225"/>
      <c r="AO122" s="225"/>
      <c r="AP122" s="225"/>
      <c r="AQ122" s="225"/>
      <c r="AR122" s="225"/>
      <c r="AS122" s="225"/>
      <c r="AT122" s="225"/>
      <c r="AU122" s="225"/>
      <c r="AV122" s="225"/>
    </row>
    <row r="123" spans="3:48">
      <c r="C123" s="225"/>
      <c r="D123" s="226"/>
      <c r="E123" s="227"/>
      <c r="F123" s="227"/>
      <c r="G123" s="228"/>
      <c r="H123" s="228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25"/>
      <c r="Z123" s="225"/>
      <c r="AA123" s="225"/>
      <c r="AB123" s="225"/>
      <c r="AC123" s="225"/>
      <c r="AD123" s="225"/>
      <c r="AE123" s="225"/>
      <c r="AF123" s="225"/>
      <c r="AG123" s="225"/>
      <c r="AH123" s="225"/>
      <c r="AI123" s="225"/>
      <c r="AJ123" s="225"/>
      <c r="AK123" s="225"/>
      <c r="AL123" s="225"/>
      <c r="AM123" s="225"/>
      <c r="AN123" s="225"/>
      <c r="AO123" s="225"/>
      <c r="AP123" s="225"/>
      <c r="AQ123" s="225"/>
      <c r="AR123" s="225"/>
      <c r="AS123" s="225"/>
      <c r="AT123" s="225"/>
      <c r="AU123" s="225"/>
      <c r="AV123" s="225"/>
    </row>
    <row r="124" spans="3:48">
      <c r="C124" s="225"/>
      <c r="D124" s="226"/>
      <c r="E124" s="227"/>
      <c r="F124" s="227"/>
      <c r="G124" s="228"/>
      <c r="H124" s="228"/>
      <c r="I124" s="225"/>
      <c r="J124" s="225"/>
      <c r="K124" s="225"/>
      <c r="L124" s="225"/>
      <c r="M124" s="225"/>
      <c r="N124" s="225"/>
      <c r="O124" s="225"/>
      <c r="P124" s="225"/>
      <c r="Q124" s="225"/>
      <c r="R124" s="225"/>
      <c r="S124" s="225"/>
      <c r="T124" s="225"/>
      <c r="U124" s="225"/>
      <c r="V124" s="225"/>
      <c r="W124" s="225"/>
      <c r="X124" s="225"/>
      <c r="Y124" s="225"/>
      <c r="Z124" s="225"/>
      <c r="AA124" s="225"/>
      <c r="AB124" s="225"/>
      <c r="AC124" s="225"/>
      <c r="AD124" s="225"/>
      <c r="AE124" s="225"/>
      <c r="AF124" s="225"/>
      <c r="AG124" s="225"/>
      <c r="AH124" s="225"/>
      <c r="AI124" s="225"/>
      <c r="AJ124" s="225"/>
      <c r="AK124" s="225"/>
      <c r="AL124" s="225"/>
      <c r="AM124" s="225"/>
      <c r="AN124" s="225"/>
      <c r="AO124" s="225"/>
      <c r="AP124" s="225"/>
      <c r="AQ124" s="225"/>
      <c r="AR124" s="225"/>
      <c r="AS124" s="225"/>
      <c r="AT124" s="225"/>
      <c r="AU124" s="225"/>
      <c r="AV124" s="225"/>
    </row>
    <row r="125" spans="3:48">
      <c r="C125" s="225"/>
      <c r="D125" s="226"/>
      <c r="E125" s="227"/>
      <c r="F125" s="227"/>
      <c r="G125" s="228"/>
      <c r="H125" s="228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25"/>
      <c r="Z125" s="225"/>
      <c r="AA125" s="225"/>
      <c r="AB125" s="225"/>
      <c r="AC125" s="225"/>
      <c r="AD125" s="225"/>
      <c r="AE125" s="225"/>
      <c r="AF125" s="225"/>
      <c r="AG125" s="225"/>
      <c r="AH125" s="225"/>
      <c r="AI125" s="225"/>
      <c r="AJ125" s="225"/>
      <c r="AK125" s="225"/>
      <c r="AL125" s="225"/>
      <c r="AM125" s="225"/>
      <c r="AN125" s="225"/>
      <c r="AO125" s="225"/>
      <c r="AP125" s="225"/>
      <c r="AQ125" s="225"/>
      <c r="AR125" s="225"/>
      <c r="AS125" s="225"/>
      <c r="AT125" s="225"/>
      <c r="AU125" s="225"/>
      <c r="AV125" s="225"/>
    </row>
    <row r="126" spans="3:48">
      <c r="C126" s="225"/>
      <c r="D126" s="226"/>
      <c r="E126" s="227"/>
      <c r="F126" s="227"/>
      <c r="G126" s="228"/>
      <c r="H126" s="228"/>
      <c r="I126" s="225"/>
      <c r="J126" s="225"/>
      <c r="K126" s="225"/>
      <c r="L126" s="225"/>
      <c r="M126" s="225"/>
      <c r="N126" s="225"/>
      <c r="O126" s="225"/>
      <c r="P126" s="225"/>
      <c r="Q126" s="225"/>
      <c r="R126" s="225"/>
      <c r="S126" s="225"/>
      <c r="T126" s="225"/>
      <c r="U126" s="225"/>
      <c r="V126" s="225"/>
      <c r="W126" s="225"/>
      <c r="X126" s="225"/>
      <c r="Y126" s="225"/>
      <c r="Z126" s="225"/>
      <c r="AA126" s="225"/>
      <c r="AB126" s="225"/>
      <c r="AC126" s="225"/>
      <c r="AD126" s="225"/>
      <c r="AE126" s="225"/>
      <c r="AF126" s="225"/>
      <c r="AG126" s="225"/>
      <c r="AH126" s="225"/>
      <c r="AI126" s="225"/>
      <c r="AJ126" s="225"/>
      <c r="AK126" s="225"/>
      <c r="AL126" s="225"/>
      <c r="AM126" s="225"/>
      <c r="AN126" s="225"/>
      <c r="AO126" s="225"/>
      <c r="AP126" s="225"/>
      <c r="AQ126" s="225"/>
      <c r="AR126" s="225"/>
      <c r="AS126" s="225"/>
      <c r="AT126" s="225"/>
      <c r="AU126" s="225"/>
      <c r="AV126" s="225"/>
    </row>
    <row r="127" spans="3:48">
      <c r="C127" s="225"/>
      <c r="D127" s="226"/>
      <c r="E127" s="227"/>
      <c r="F127" s="227"/>
      <c r="G127" s="228"/>
      <c r="H127" s="228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25"/>
      <c r="Z127" s="225"/>
      <c r="AA127" s="225"/>
      <c r="AB127" s="225"/>
      <c r="AC127" s="225"/>
      <c r="AD127" s="225"/>
      <c r="AE127" s="225"/>
      <c r="AF127" s="225"/>
      <c r="AG127" s="225"/>
      <c r="AH127" s="225"/>
      <c r="AI127" s="225"/>
      <c r="AJ127" s="225"/>
      <c r="AK127" s="225"/>
      <c r="AL127" s="225"/>
      <c r="AM127" s="225"/>
      <c r="AN127" s="225"/>
      <c r="AO127" s="225"/>
      <c r="AP127" s="225"/>
      <c r="AQ127" s="225"/>
      <c r="AR127" s="225"/>
      <c r="AS127" s="225"/>
      <c r="AT127" s="225"/>
      <c r="AU127" s="225"/>
      <c r="AV127" s="225"/>
    </row>
    <row r="128" spans="3:48">
      <c r="C128" s="225"/>
      <c r="D128" s="226"/>
      <c r="E128" s="227"/>
      <c r="F128" s="227"/>
      <c r="G128" s="228"/>
      <c r="H128" s="228"/>
      <c r="I128" s="225"/>
      <c r="J128" s="225"/>
      <c r="K128" s="225"/>
      <c r="L128" s="225"/>
      <c r="M128" s="225"/>
      <c r="N128" s="225"/>
      <c r="O128" s="225"/>
      <c r="P128" s="225"/>
      <c r="Q128" s="225"/>
      <c r="R128" s="225"/>
      <c r="S128" s="225"/>
      <c r="T128" s="225"/>
      <c r="U128" s="225"/>
      <c r="V128" s="225"/>
      <c r="W128" s="225"/>
      <c r="X128" s="225"/>
      <c r="Y128" s="225"/>
      <c r="Z128" s="225"/>
      <c r="AA128" s="225"/>
      <c r="AB128" s="225"/>
      <c r="AC128" s="225"/>
      <c r="AD128" s="225"/>
      <c r="AE128" s="225"/>
      <c r="AF128" s="225"/>
      <c r="AG128" s="225"/>
      <c r="AH128" s="225"/>
      <c r="AI128" s="225"/>
      <c r="AJ128" s="225"/>
      <c r="AK128" s="225"/>
      <c r="AL128" s="225"/>
      <c r="AM128" s="225"/>
      <c r="AN128" s="225"/>
      <c r="AO128" s="225"/>
      <c r="AP128" s="225"/>
      <c r="AQ128" s="225"/>
      <c r="AR128" s="225"/>
      <c r="AS128" s="225"/>
      <c r="AT128" s="225"/>
      <c r="AU128" s="225"/>
      <c r="AV128" s="225"/>
    </row>
    <row r="129" spans="3:48">
      <c r="C129" s="225"/>
      <c r="D129" s="226"/>
      <c r="E129" s="227"/>
      <c r="F129" s="227"/>
      <c r="G129" s="228"/>
      <c r="H129" s="228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225"/>
      <c r="AF129" s="225"/>
      <c r="AG129" s="225"/>
      <c r="AH129" s="225"/>
      <c r="AI129" s="225"/>
      <c r="AJ129" s="225"/>
      <c r="AK129" s="225"/>
      <c r="AL129" s="225"/>
      <c r="AM129" s="225"/>
      <c r="AN129" s="225"/>
      <c r="AO129" s="225"/>
      <c r="AP129" s="225"/>
      <c r="AQ129" s="225"/>
      <c r="AR129" s="225"/>
      <c r="AS129" s="225"/>
      <c r="AT129" s="225"/>
      <c r="AU129" s="225"/>
      <c r="AV129" s="225"/>
    </row>
    <row r="130" spans="3:48">
      <c r="C130" s="225"/>
      <c r="D130" s="226"/>
      <c r="E130" s="227"/>
      <c r="F130" s="227"/>
      <c r="G130" s="228"/>
      <c r="H130" s="228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5"/>
      <c r="U130" s="225"/>
      <c r="V130" s="225"/>
      <c r="W130" s="225"/>
      <c r="X130" s="225"/>
      <c r="Y130" s="225"/>
      <c r="Z130" s="225"/>
      <c r="AA130" s="225"/>
      <c r="AB130" s="225"/>
      <c r="AC130" s="225"/>
      <c r="AD130" s="225"/>
      <c r="AE130" s="225"/>
      <c r="AF130" s="225"/>
      <c r="AG130" s="225"/>
      <c r="AH130" s="225"/>
      <c r="AI130" s="225"/>
      <c r="AJ130" s="225"/>
      <c r="AK130" s="225"/>
      <c r="AL130" s="225"/>
      <c r="AM130" s="225"/>
      <c r="AN130" s="225"/>
      <c r="AO130" s="225"/>
      <c r="AP130" s="225"/>
      <c r="AQ130" s="225"/>
      <c r="AR130" s="225"/>
      <c r="AS130" s="225"/>
      <c r="AT130" s="225"/>
      <c r="AU130" s="225"/>
      <c r="AV130" s="225"/>
    </row>
    <row r="131" spans="3:48">
      <c r="C131" s="225"/>
      <c r="D131" s="226"/>
      <c r="E131" s="227"/>
      <c r="F131" s="227"/>
      <c r="G131" s="228"/>
      <c r="H131" s="228"/>
      <c r="I131" s="225"/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F131" s="225"/>
      <c r="AG131" s="225"/>
      <c r="AH131" s="225"/>
      <c r="AI131" s="225"/>
      <c r="AJ131" s="225"/>
      <c r="AK131" s="225"/>
      <c r="AL131" s="225"/>
      <c r="AM131" s="225"/>
      <c r="AN131" s="225"/>
      <c r="AO131" s="225"/>
      <c r="AP131" s="225"/>
      <c r="AQ131" s="225"/>
      <c r="AR131" s="225"/>
      <c r="AS131" s="225"/>
      <c r="AT131" s="225"/>
      <c r="AU131" s="225"/>
      <c r="AV131" s="225"/>
    </row>
    <row r="132" spans="3:48">
      <c r="C132" s="225"/>
      <c r="D132" s="226"/>
      <c r="E132" s="227"/>
      <c r="F132" s="227"/>
      <c r="G132" s="228"/>
      <c r="H132" s="228"/>
      <c r="I132" s="225"/>
      <c r="J132" s="225"/>
      <c r="K132" s="225"/>
      <c r="L132" s="225"/>
      <c r="M132" s="225"/>
      <c r="N132" s="225"/>
      <c r="O132" s="225"/>
      <c r="P132" s="225"/>
      <c r="Q132" s="225"/>
      <c r="R132" s="225"/>
      <c r="S132" s="225"/>
      <c r="T132" s="225"/>
      <c r="U132" s="225"/>
      <c r="V132" s="225"/>
      <c r="W132" s="225"/>
      <c r="X132" s="225"/>
      <c r="Y132" s="225"/>
      <c r="Z132" s="225"/>
      <c r="AA132" s="225"/>
      <c r="AB132" s="225"/>
      <c r="AC132" s="225"/>
      <c r="AD132" s="225"/>
      <c r="AE132" s="225"/>
      <c r="AF132" s="225"/>
      <c r="AG132" s="225"/>
      <c r="AH132" s="225"/>
      <c r="AI132" s="225"/>
      <c r="AJ132" s="225"/>
      <c r="AK132" s="225"/>
      <c r="AL132" s="225"/>
      <c r="AM132" s="225"/>
      <c r="AN132" s="225"/>
      <c r="AO132" s="225"/>
      <c r="AP132" s="225"/>
      <c r="AQ132" s="225"/>
      <c r="AR132" s="225"/>
      <c r="AS132" s="225"/>
      <c r="AT132" s="225"/>
      <c r="AU132" s="225"/>
      <c r="AV132" s="225"/>
    </row>
    <row r="133" spans="3:48">
      <c r="C133" s="225"/>
      <c r="D133" s="226"/>
      <c r="E133" s="227"/>
      <c r="F133" s="227"/>
      <c r="G133" s="228"/>
      <c r="H133" s="228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25"/>
      <c r="Z133" s="225"/>
      <c r="AA133" s="225"/>
      <c r="AB133" s="225"/>
      <c r="AC133" s="225"/>
      <c r="AD133" s="225"/>
      <c r="AE133" s="225"/>
      <c r="AF133" s="225"/>
      <c r="AG133" s="225"/>
      <c r="AH133" s="225"/>
      <c r="AI133" s="225"/>
      <c r="AJ133" s="225"/>
      <c r="AK133" s="225"/>
      <c r="AL133" s="225"/>
      <c r="AM133" s="225"/>
      <c r="AN133" s="225"/>
      <c r="AO133" s="225"/>
      <c r="AP133" s="225"/>
      <c r="AQ133" s="225"/>
      <c r="AR133" s="225"/>
      <c r="AS133" s="225"/>
      <c r="AT133" s="225"/>
      <c r="AU133" s="225"/>
      <c r="AV133" s="225"/>
    </row>
    <row r="134" spans="3:48">
      <c r="C134" s="225"/>
      <c r="D134" s="226"/>
      <c r="E134" s="227"/>
      <c r="F134" s="227"/>
      <c r="G134" s="228"/>
      <c r="H134" s="228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25"/>
      <c r="Y134" s="225"/>
      <c r="Z134" s="225"/>
      <c r="AA134" s="225"/>
      <c r="AB134" s="225"/>
      <c r="AC134" s="225"/>
      <c r="AD134" s="225"/>
      <c r="AE134" s="225"/>
      <c r="AF134" s="225"/>
      <c r="AG134" s="225"/>
      <c r="AH134" s="225"/>
      <c r="AI134" s="225"/>
      <c r="AJ134" s="225"/>
      <c r="AK134" s="225"/>
      <c r="AL134" s="225"/>
      <c r="AM134" s="225"/>
      <c r="AN134" s="225"/>
      <c r="AO134" s="225"/>
      <c r="AP134" s="225"/>
      <c r="AQ134" s="225"/>
      <c r="AR134" s="225"/>
      <c r="AS134" s="225"/>
      <c r="AT134" s="225"/>
      <c r="AU134" s="225"/>
      <c r="AV134" s="225"/>
    </row>
    <row r="135" spans="3:48">
      <c r="C135" s="225"/>
      <c r="D135" s="226"/>
      <c r="E135" s="227"/>
      <c r="F135" s="227"/>
      <c r="G135" s="228"/>
      <c r="H135" s="228"/>
      <c r="I135" s="225"/>
      <c r="J135" s="225"/>
      <c r="K135" s="225"/>
      <c r="L135" s="225"/>
      <c r="M135" s="225"/>
      <c r="N135" s="225"/>
      <c r="O135" s="225"/>
      <c r="P135" s="225"/>
      <c r="Q135" s="225"/>
      <c r="R135" s="225"/>
      <c r="S135" s="225"/>
      <c r="T135" s="225"/>
      <c r="U135" s="225"/>
      <c r="V135" s="225"/>
      <c r="W135" s="225"/>
      <c r="X135" s="225"/>
      <c r="Y135" s="225"/>
      <c r="Z135" s="225"/>
      <c r="AA135" s="225"/>
      <c r="AB135" s="225"/>
      <c r="AC135" s="225"/>
      <c r="AD135" s="225"/>
      <c r="AE135" s="225"/>
      <c r="AF135" s="225"/>
      <c r="AG135" s="225"/>
      <c r="AH135" s="225"/>
      <c r="AI135" s="225"/>
      <c r="AJ135" s="225"/>
      <c r="AK135" s="225"/>
      <c r="AL135" s="225"/>
      <c r="AM135" s="225"/>
      <c r="AN135" s="225"/>
      <c r="AO135" s="225"/>
      <c r="AP135" s="225"/>
      <c r="AQ135" s="225"/>
      <c r="AR135" s="225"/>
      <c r="AS135" s="225"/>
      <c r="AT135" s="225"/>
      <c r="AU135" s="225"/>
      <c r="AV135" s="225"/>
    </row>
    <row r="136" spans="3:48">
      <c r="C136" s="225"/>
      <c r="D136" s="226"/>
      <c r="E136" s="227"/>
      <c r="F136" s="227"/>
      <c r="G136" s="228"/>
      <c r="H136" s="228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25"/>
      <c r="Y136" s="225"/>
      <c r="Z136" s="225"/>
      <c r="AA136" s="225"/>
      <c r="AB136" s="225"/>
      <c r="AC136" s="225"/>
      <c r="AD136" s="225"/>
      <c r="AE136" s="225"/>
      <c r="AF136" s="225"/>
      <c r="AG136" s="225"/>
      <c r="AH136" s="225"/>
      <c r="AI136" s="225"/>
      <c r="AJ136" s="225"/>
      <c r="AK136" s="225"/>
      <c r="AL136" s="225"/>
      <c r="AM136" s="225"/>
      <c r="AN136" s="225"/>
      <c r="AO136" s="225"/>
      <c r="AP136" s="225"/>
      <c r="AQ136" s="225"/>
      <c r="AR136" s="225"/>
      <c r="AS136" s="225"/>
      <c r="AT136" s="225"/>
      <c r="AU136" s="225"/>
      <c r="AV136" s="225"/>
    </row>
    <row r="137" spans="3:48">
      <c r="C137" s="225"/>
      <c r="D137" s="226"/>
      <c r="E137" s="227"/>
      <c r="F137" s="227"/>
      <c r="G137" s="228"/>
      <c r="H137" s="228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25"/>
      <c r="Y137" s="225"/>
      <c r="Z137" s="225"/>
      <c r="AA137" s="225"/>
      <c r="AB137" s="225"/>
      <c r="AC137" s="225"/>
      <c r="AD137" s="225"/>
      <c r="AE137" s="225"/>
      <c r="AF137" s="225"/>
      <c r="AG137" s="225"/>
      <c r="AH137" s="225"/>
      <c r="AI137" s="225"/>
      <c r="AJ137" s="225"/>
      <c r="AK137" s="225"/>
      <c r="AL137" s="225"/>
      <c r="AM137" s="225"/>
      <c r="AN137" s="225"/>
      <c r="AO137" s="225"/>
      <c r="AP137" s="225"/>
      <c r="AQ137" s="225"/>
      <c r="AR137" s="225"/>
      <c r="AS137" s="225"/>
      <c r="AT137" s="225"/>
      <c r="AU137" s="225"/>
      <c r="AV137" s="225"/>
    </row>
    <row r="138" spans="3:48">
      <c r="C138" s="225"/>
      <c r="D138" s="226"/>
      <c r="E138" s="227"/>
      <c r="F138" s="227"/>
      <c r="G138" s="228"/>
      <c r="H138" s="228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25"/>
      <c r="Y138" s="225"/>
      <c r="Z138" s="225"/>
      <c r="AA138" s="225"/>
      <c r="AB138" s="225"/>
      <c r="AC138" s="225"/>
      <c r="AD138" s="225"/>
      <c r="AE138" s="225"/>
      <c r="AF138" s="225"/>
      <c r="AG138" s="225"/>
      <c r="AH138" s="225"/>
      <c r="AI138" s="225"/>
      <c r="AJ138" s="225"/>
      <c r="AK138" s="225"/>
      <c r="AL138" s="225"/>
      <c r="AM138" s="225"/>
      <c r="AN138" s="225"/>
      <c r="AO138" s="225"/>
      <c r="AP138" s="225"/>
      <c r="AQ138" s="225"/>
      <c r="AR138" s="225"/>
      <c r="AS138" s="225"/>
      <c r="AT138" s="225"/>
      <c r="AU138" s="225"/>
      <c r="AV138" s="225"/>
    </row>
    <row r="139" spans="3:48">
      <c r="C139" s="225"/>
      <c r="D139" s="226"/>
      <c r="E139" s="227"/>
      <c r="F139" s="227"/>
      <c r="G139" s="228"/>
      <c r="H139" s="228"/>
      <c r="I139" s="225"/>
      <c r="J139" s="225"/>
      <c r="K139" s="225"/>
      <c r="L139" s="225"/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25"/>
      <c r="Y139" s="225"/>
      <c r="Z139" s="225"/>
      <c r="AA139" s="225"/>
      <c r="AB139" s="225"/>
      <c r="AC139" s="225"/>
      <c r="AD139" s="225"/>
      <c r="AE139" s="225"/>
      <c r="AF139" s="225"/>
      <c r="AG139" s="225"/>
      <c r="AH139" s="225"/>
      <c r="AI139" s="225"/>
      <c r="AJ139" s="225"/>
      <c r="AK139" s="225"/>
      <c r="AL139" s="225"/>
      <c r="AM139" s="225"/>
      <c r="AN139" s="225"/>
      <c r="AO139" s="225"/>
      <c r="AP139" s="225"/>
      <c r="AQ139" s="225"/>
      <c r="AR139" s="225"/>
      <c r="AS139" s="225"/>
      <c r="AT139" s="225"/>
      <c r="AU139" s="225"/>
      <c r="AV139" s="225"/>
    </row>
    <row r="140" spans="3:48">
      <c r="C140" s="225"/>
      <c r="D140" s="226"/>
      <c r="E140" s="227"/>
      <c r="F140" s="227"/>
      <c r="G140" s="228"/>
      <c r="H140" s="228"/>
      <c r="I140" s="225"/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F140" s="225"/>
      <c r="AG140" s="225"/>
      <c r="AH140" s="225"/>
      <c r="AI140" s="225"/>
      <c r="AJ140" s="225"/>
      <c r="AK140" s="225"/>
      <c r="AL140" s="225"/>
      <c r="AM140" s="225"/>
      <c r="AN140" s="225"/>
      <c r="AO140" s="225"/>
      <c r="AP140" s="225"/>
      <c r="AQ140" s="225"/>
      <c r="AR140" s="225"/>
      <c r="AS140" s="225"/>
      <c r="AT140" s="225"/>
      <c r="AU140" s="225"/>
      <c r="AV140" s="225"/>
    </row>
    <row r="141" spans="3:48">
      <c r="C141" s="225"/>
      <c r="D141" s="226"/>
      <c r="E141" s="227"/>
      <c r="F141" s="227"/>
      <c r="G141" s="228"/>
      <c r="H141" s="228"/>
      <c r="I141" s="225"/>
      <c r="J141" s="225"/>
      <c r="K141" s="225"/>
      <c r="L141" s="225"/>
      <c r="M141" s="225"/>
      <c r="N141" s="225"/>
      <c r="O141" s="225"/>
      <c r="P141" s="225"/>
      <c r="Q141" s="225"/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  <c r="AD141" s="225"/>
      <c r="AE141" s="225"/>
      <c r="AF141" s="225"/>
      <c r="AG141" s="225"/>
      <c r="AH141" s="225"/>
      <c r="AI141" s="225"/>
      <c r="AJ141" s="225"/>
      <c r="AK141" s="225"/>
      <c r="AL141" s="225"/>
      <c r="AM141" s="225"/>
      <c r="AN141" s="225"/>
      <c r="AO141" s="225"/>
      <c r="AP141" s="225"/>
      <c r="AQ141" s="225"/>
      <c r="AR141" s="225"/>
      <c r="AS141" s="225"/>
      <c r="AT141" s="225"/>
      <c r="AU141" s="225"/>
      <c r="AV141" s="225"/>
    </row>
    <row r="142" spans="3:48">
      <c r="C142" s="225"/>
      <c r="D142" s="226"/>
      <c r="E142" s="227"/>
      <c r="F142" s="227"/>
      <c r="G142" s="228"/>
      <c r="H142" s="228"/>
      <c r="I142" s="225"/>
      <c r="J142" s="225"/>
      <c r="K142" s="225"/>
      <c r="L142" s="225"/>
      <c r="M142" s="225"/>
      <c r="N142" s="225"/>
      <c r="O142" s="225"/>
      <c r="P142" s="225"/>
      <c r="Q142" s="225"/>
      <c r="R142" s="225"/>
      <c r="S142" s="225"/>
      <c r="T142" s="225"/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F142" s="225"/>
      <c r="AG142" s="225"/>
      <c r="AH142" s="225"/>
      <c r="AI142" s="225"/>
      <c r="AJ142" s="225"/>
      <c r="AK142" s="225"/>
      <c r="AL142" s="225"/>
      <c r="AM142" s="225"/>
      <c r="AN142" s="225"/>
      <c r="AO142" s="225"/>
      <c r="AP142" s="225"/>
      <c r="AQ142" s="225"/>
      <c r="AR142" s="225"/>
      <c r="AS142" s="225"/>
      <c r="AT142" s="225"/>
      <c r="AU142" s="225"/>
      <c r="AV142" s="225"/>
    </row>
    <row r="143" spans="3:48">
      <c r="C143" s="225"/>
      <c r="D143" s="226"/>
      <c r="E143" s="227"/>
      <c r="F143" s="227"/>
      <c r="G143" s="228"/>
      <c r="H143" s="228"/>
      <c r="I143" s="225"/>
      <c r="J143" s="225"/>
      <c r="K143" s="225"/>
      <c r="L143" s="225"/>
      <c r="M143" s="225"/>
      <c r="N143" s="225"/>
      <c r="O143" s="225"/>
      <c r="P143" s="225"/>
      <c r="Q143" s="225"/>
      <c r="R143" s="225"/>
      <c r="S143" s="225"/>
      <c r="T143" s="225"/>
      <c r="U143" s="225"/>
      <c r="V143" s="225"/>
      <c r="W143" s="225"/>
      <c r="X143" s="225"/>
      <c r="Y143" s="225"/>
      <c r="Z143" s="225"/>
      <c r="AA143" s="225"/>
      <c r="AB143" s="225"/>
      <c r="AC143" s="225"/>
      <c r="AD143" s="225"/>
      <c r="AE143" s="225"/>
      <c r="AF143" s="225"/>
      <c r="AG143" s="225"/>
      <c r="AH143" s="225"/>
      <c r="AI143" s="225"/>
      <c r="AJ143" s="225"/>
      <c r="AK143" s="225"/>
      <c r="AL143" s="225"/>
      <c r="AM143" s="225"/>
      <c r="AN143" s="225"/>
      <c r="AO143" s="225"/>
      <c r="AP143" s="225"/>
      <c r="AQ143" s="225"/>
      <c r="AR143" s="225"/>
      <c r="AS143" s="225"/>
      <c r="AT143" s="225"/>
      <c r="AU143" s="225"/>
      <c r="AV143" s="225"/>
    </row>
    <row r="144" spans="3:48">
      <c r="C144" s="225"/>
      <c r="D144" s="226"/>
      <c r="E144" s="227"/>
      <c r="F144" s="227"/>
      <c r="G144" s="228"/>
      <c r="H144" s="228"/>
      <c r="I144" s="225"/>
      <c r="J144" s="225"/>
      <c r="K144" s="225"/>
      <c r="L144" s="225"/>
      <c r="M144" s="225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25"/>
      <c r="Y144" s="225"/>
      <c r="Z144" s="225"/>
      <c r="AA144" s="225"/>
      <c r="AB144" s="225"/>
      <c r="AC144" s="225"/>
      <c r="AD144" s="225"/>
      <c r="AE144" s="225"/>
      <c r="AF144" s="225"/>
      <c r="AG144" s="225"/>
      <c r="AH144" s="225"/>
      <c r="AI144" s="225"/>
      <c r="AJ144" s="225"/>
      <c r="AK144" s="225"/>
      <c r="AL144" s="225"/>
      <c r="AM144" s="225"/>
      <c r="AN144" s="225"/>
      <c r="AO144" s="225"/>
      <c r="AP144" s="225"/>
      <c r="AQ144" s="225"/>
      <c r="AR144" s="225"/>
      <c r="AS144" s="225"/>
      <c r="AT144" s="225"/>
      <c r="AU144" s="225"/>
      <c r="AV144" s="225"/>
    </row>
    <row r="145" spans="3:48">
      <c r="C145" s="225"/>
      <c r="D145" s="226"/>
      <c r="E145" s="227"/>
      <c r="F145" s="227"/>
      <c r="G145" s="228"/>
      <c r="H145" s="228"/>
      <c r="I145" s="225"/>
      <c r="J145" s="225"/>
      <c r="K145" s="225"/>
      <c r="L145" s="225"/>
      <c r="M145" s="225"/>
      <c r="N145" s="225"/>
      <c r="O145" s="225"/>
      <c r="P145" s="225"/>
      <c r="Q145" s="225"/>
      <c r="R145" s="225"/>
      <c r="S145" s="225"/>
      <c r="T145" s="225"/>
      <c r="U145" s="225"/>
      <c r="V145" s="225"/>
      <c r="W145" s="225"/>
      <c r="X145" s="225"/>
      <c r="Y145" s="225"/>
      <c r="Z145" s="225"/>
      <c r="AA145" s="225"/>
      <c r="AB145" s="225"/>
      <c r="AC145" s="225"/>
      <c r="AD145" s="225"/>
      <c r="AE145" s="225"/>
      <c r="AF145" s="225"/>
      <c r="AG145" s="225"/>
      <c r="AH145" s="225"/>
      <c r="AI145" s="225"/>
      <c r="AJ145" s="225"/>
      <c r="AK145" s="225"/>
      <c r="AL145" s="225"/>
      <c r="AM145" s="225"/>
      <c r="AN145" s="225"/>
      <c r="AO145" s="225"/>
      <c r="AP145" s="225"/>
      <c r="AQ145" s="225"/>
      <c r="AR145" s="225"/>
      <c r="AS145" s="225"/>
      <c r="AT145" s="225"/>
      <c r="AU145" s="225"/>
      <c r="AV145" s="225"/>
    </row>
    <row r="146" spans="3:48">
      <c r="C146" s="225"/>
      <c r="D146" s="226"/>
      <c r="E146" s="227"/>
      <c r="F146" s="227"/>
      <c r="G146" s="228"/>
      <c r="H146" s="228"/>
      <c r="I146" s="225"/>
      <c r="J146" s="225"/>
      <c r="K146" s="225"/>
      <c r="L146" s="225"/>
      <c r="M146" s="225"/>
      <c r="N146" s="225"/>
      <c r="O146" s="225"/>
      <c r="P146" s="225"/>
      <c r="Q146" s="225"/>
      <c r="R146" s="225"/>
      <c r="S146" s="225"/>
      <c r="T146" s="225"/>
      <c r="U146" s="225"/>
      <c r="V146" s="225"/>
      <c r="W146" s="225"/>
      <c r="X146" s="225"/>
      <c r="Y146" s="225"/>
      <c r="Z146" s="225"/>
      <c r="AA146" s="225"/>
      <c r="AB146" s="225"/>
      <c r="AC146" s="225"/>
      <c r="AD146" s="225"/>
      <c r="AE146" s="225"/>
      <c r="AF146" s="225"/>
      <c r="AG146" s="225"/>
      <c r="AH146" s="225"/>
      <c r="AI146" s="225"/>
      <c r="AJ146" s="225"/>
      <c r="AK146" s="225"/>
      <c r="AL146" s="225"/>
      <c r="AM146" s="225"/>
      <c r="AN146" s="225"/>
      <c r="AO146" s="225"/>
      <c r="AP146" s="225"/>
      <c r="AQ146" s="225"/>
      <c r="AR146" s="225"/>
      <c r="AS146" s="225"/>
      <c r="AT146" s="225"/>
      <c r="AU146" s="225"/>
      <c r="AV146" s="225"/>
    </row>
    <row r="147" spans="3:48">
      <c r="C147" s="225"/>
      <c r="D147" s="226"/>
      <c r="E147" s="227"/>
      <c r="F147" s="227"/>
      <c r="G147" s="228"/>
      <c r="H147" s="228"/>
      <c r="I147" s="225"/>
      <c r="J147" s="225"/>
      <c r="K147" s="225"/>
      <c r="L147" s="225"/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F147" s="225"/>
      <c r="AG147" s="225"/>
      <c r="AH147" s="225"/>
      <c r="AI147" s="225"/>
      <c r="AJ147" s="225"/>
      <c r="AK147" s="225"/>
      <c r="AL147" s="225"/>
      <c r="AM147" s="225"/>
      <c r="AN147" s="225"/>
      <c r="AO147" s="225"/>
      <c r="AP147" s="225"/>
      <c r="AQ147" s="225"/>
      <c r="AR147" s="225"/>
      <c r="AS147" s="225"/>
      <c r="AT147" s="225"/>
      <c r="AU147" s="225"/>
      <c r="AV147" s="225"/>
    </row>
    <row r="148" spans="3:48">
      <c r="C148" s="225"/>
      <c r="D148" s="226"/>
      <c r="E148" s="227"/>
      <c r="F148" s="227"/>
      <c r="G148" s="228"/>
      <c r="H148" s="228"/>
      <c r="I148" s="225"/>
      <c r="J148" s="225"/>
      <c r="K148" s="225"/>
      <c r="L148" s="225"/>
      <c r="M148" s="225"/>
      <c r="N148" s="225"/>
      <c r="O148" s="225"/>
      <c r="P148" s="225"/>
      <c r="Q148" s="225"/>
      <c r="R148" s="225"/>
      <c r="S148" s="225"/>
      <c r="T148" s="225"/>
      <c r="U148" s="225"/>
      <c r="V148" s="225"/>
      <c r="W148" s="225"/>
      <c r="X148" s="225"/>
      <c r="Y148" s="225"/>
      <c r="Z148" s="225"/>
      <c r="AA148" s="225"/>
      <c r="AB148" s="225"/>
      <c r="AC148" s="225"/>
      <c r="AD148" s="225"/>
      <c r="AE148" s="225"/>
      <c r="AF148" s="225"/>
      <c r="AG148" s="225"/>
      <c r="AH148" s="225"/>
      <c r="AI148" s="225"/>
      <c r="AJ148" s="225"/>
      <c r="AK148" s="225"/>
      <c r="AL148" s="225"/>
      <c r="AM148" s="225"/>
      <c r="AN148" s="225"/>
      <c r="AO148" s="225"/>
      <c r="AP148" s="225"/>
      <c r="AQ148" s="225"/>
      <c r="AR148" s="225"/>
      <c r="AS148" s="225"/>
      <c r="AT148" s="225"/>
      <c r="AU148" s="225"/>
      <c r="AV148" s="225"/>
    </row>
    <row r="149" spans="3:48">
      <c r="C149" s="225"/>
      <c r="D149" s="226"/>
      <c r="E149" s="227"/>
      <c r="F149" s="227"/>
      <c r="G149" s="228"/>
      <c r="H149" s="228"/>
      <c r="I149" s="225"/>
      <c r="J149" s="225"/>
      <c r="K149" s="225"/>
      <c r="L149" s="225"/>
      <c r="M149" s="225"/>
      <c r="N149" s="225"/>
      <c r="O149" s="225"/>
      <c r="P149" s="225"/>
      <c r="Q149" s="225"/>
      <c r="R149" s="225"/>
      <c r="S149" s="225"/>
      <c r="T149" s="225"/>
      <c r="U149" s="225"/>
      <c r="V149" s="225"/>
      <c r="W149" s="225"/>
      <c r="X149" s="225"/>
      <c r="Y149" s="225"/>
      <c r="Z149" s="225"/>
      <c r="AA149" s="225"/>
      <c r="AB149" s="225"/>
      <c r="AC149" s="225"/>
      <c r="AD149" s="225"/>
      <c r="AE149" s="225"/>
      <c r="AF149" s="225"/>
      <c r="AG149" s="225"/>
      <c r="AH149" s="225"/>
      <c r="AI149" s="225"/>
      <c r="AJ149" s="225"/>
      <c r="AK149" s="225"/>
      <c r="AL149" s="225"/>
      <c r="AM149" s="225"/>
      <c r="AN149" s="225"/>
      <c r="AO149" s="225"/>
      <c r="AP149" s="225"/>
      <c r="AQ149" s="225"/>
      <c r="AR149" s="225"/>
      <c r="AS149" s="225"/>
      <c r="AT149" s="225"/>
      <c r="AU149" s="225"/>
      <c r="AV149" s="225"/>
    </row>
    <row r="150" spans="3:48">
      <c r="C150" s="225"/>
      <c r="D150" s="226"/>
      <c r="E150" s="227"/>
      <c r="F150" s="227"/>
      <c r="G150" s="228"/>
      <c r="H150" s="228"/>
      <c r="I150" s="225"/>
      <c r="J150" s="225"/>
      <c r="K150" s="225"/>
      <c r="L150" s="225"/>
      <c r="M150" s="225"/>
      <c r="N150" s="225"/>
      <c r="O150" s="225"/>
      <c r="P150" s="225"/>
      <c r="Q150" s="225"/>
      <c r="R150" s="225"/>
      <c r="S150" s="225"/>
      <c r="T150" s="225"/>
      <c r="U150" s="225"/>
      <c r="V150" s="225"/>
      <c r="W150" s="225"/>
      <c r="X150" s="225"/>
      <c r="Y150" s="225"/>
      <c r="Z150" s="225"/>
      <c r="AA150" s="225"/>
      <c r="AB150" s="225"/>
      <c r="AC150" s="225"/>
      <c r="AD150" s="225"/>
      <c r="AE150" s="225"/>
      <c r="AF150" s="225"/>
      <c r="AG150" s="225"/>
      <c r="AH150" s="225"/>
      <c r="AI150" s="225"/>
      <c r="AJ150" s="225"/>
      <c r="AK150" s="225"/>
      <c r="AL150" s="225"/>
      <c r="AM150" s="225"/>
      <c r="AN150" s="225"/>
      <c r="AO150" s="225"/>
      <c r="AP150" s="225"/>
      <c r="AQ150" s="225"/>
      <c r="AR150" s="225"/>
      <c r="AS150" s="225"/>
      <c r="AT150" s="225"/>
      <c r="AU150" s="225"/>
      <c r="AV150" s="225"/>
    </row>
    <row r="151" spans="3:48">
      <c r="C151" s="225"/>
      <c r="D151" s="226"/>
      <c r="E151" s="227"/>
      <c r="F151" s="227"/>
      <c r="G151" s="228"/>
      <c r="H151" s="228"/>
      <c r="I151" s="225"/>
      <c r="J151" s="225"/>
      <c r="K151" s="225"/>
      <c r="L151" s="225"/>
      <c r="M151" s="225"/>
      <c r="N151" s="225"/>
      <c r="O151" s="225"/>
      <c r="P151" s="225"/>
      <c r="Q151" s="225"/>
      <c r="R151" s="225"/>
      <c r="S151" s="225"/>
      <c r="T151" s="225"/>
      <c r="U151" s="225"/>
      <c r="V151" s="225"/>
      <c r="W151" s="225"/>
      <c r="X151" s="225"/>
      <c r="Y151" s="225"/>
      <c r="Z151" s="225"/>
      <c r="AA151" s="225"/>
      <c r="AB151" s="225"/>
      <c r="AC151" s="225"/>
      <c r="AD151" s="225"/>
      <c r="AE151" s="225"/>
      <c r="AF151" s="225"/>
      <c r="AG151" s="225"/>
      <c r="AH151" s="225"/>
      <c r="AI151" s="225"/>
      <c r="AJ151" s="225"/>
      <c r="AK151" s="225"/>
      <c r="AL151" s="225"/>
      <c r="AM151" s="225"/>
      <c r="AN151" s="225"/>
      <c r="AO151" s="225"/>
      <c r="AP151" s="225"/>
      <c r="AQ151" s="225"/>
      <c r="AR151" s="225"/>
      <c r="AS151" s="225"/>
      <c r="AT151" s="225"/>
      <c r="AU151" s="225"/>
      <c r="AV151" s="225"/>
    </row>
    <row r="152" spans="3:48">
      <c r="C152" s="225"/>
      <c r="D152" s="226"/>
      <c r="E152" s="227"/>
      <c r="F152" s="227"/>
      <c r="G152" s="228"/>
      <c r="H152" s="228"/>
      <c r="I152" s="225"/>
      <c r="J152" s="225"/>
      <c r="K152" s="225"/>
      <c r="L152" s="225"/>
      <c r="M152" s="225"/>
      <c r="N152" s="225"/>
      <c r="O152" s="225"/>
      <c r="P152" s="225"/>
      <c r="Q152" s="225"/>
      <c r="R152" s="225"/>
      <c r="S152" s="225"/>
      <c r="T152" s="225"/>
      <c r="U152" s="225"/>
      <c r="V152" s="225"/>
      <c r="W152" s="225"/>
      <c r="X152" s="225"/>
      <c r="Y152" s="225"/>
      <c r="Z152" s="225"/>
      <c r="AA152" s="225"/>
      <c r="AB152" s="225"/>
      <c r="AC152" s="225"/>
      <c r="AD152" s="225"/>
      <c r="AE152" s="225"/>
      <c r="AF152" s="225"/>
      <c r="AG152" s="225"/>
      <c r="AH152" s="225"/>
      <c r="AI152" s="225"/>
      <c r="AJ152" s="225"/>
      <c r="AK152" s="225"/>
      <c r="AL152" s="225"/>
      <c r="AM152" s="225"/>
      <c r="AN152" s="225"/>
      <c r="AO152" s="225"/>
      <c r="AP152" s="225"/>
      <c r="AQ152" s="225"/>
      <c r="AR152" s="225"/>
      <c r="AS152" s="225"/>
      <c r="AT152" s="225"/>
      <c r="AU152" s="225"/>
      <c r="AV152" s="225"/>
    </row>
    <row r="153" spans="3:48">
      <c r="C153" s="225"/>
      <c r="D153" s="226"/>
      <c r="E153" s="227"/>
      <c r="F153" s="227"/>
      <c r="G153" s="228"/>
      <c r="H153" s="228"/>
      <c r="I153" s="225"/>
      <c r="J153" s="225"/>
      <c r="K153" s="225"/>
      <c r="L153" s="225"/>
      <c r="M153" s="225"/>
      <c r="N153" s="225"/>
      <c r="O153" s="225"/>
      <c r="P153" s="225"/>
      <c r="Q153" s="225"/>
      <c r="R153" s="225"/>
      <c r="S153" s="225"/>
      <c r="T153" s="225"/>
      <c r="U153" s="225"/>
      <c r="V153" s="225"/>
      <c r="W153" s="225"/>
      <c r="X153" s="225"/>
      <c r="Y153" s="225"/>
      <c r="Z153" s="225"/>
      <c r="AA153" s="225"/>
      <c r="AB153" s="225"/>
      <c r="AC153" s="225"/>
      <c r="AD153" s="225"/>
      <c r="AE153" s="225"/>
      <c r="AF153" s="225"/>
      <c r="AG153" s="225"/>
      <c r="AH153" s="225"/>
      <c r="AI153" s="225"/>
      <c r="AJ153" s="225"/>
      <c r="AK153" s="225"/>
      <c r="AL153" s="225"/>
      <c r="AM153" s="225"/>
      <c r="AN153" s="225"/>
      <c r="AO153" s="225"/>
      <c r="AP153" s="225"/>
      <c r="AQ153" s="225"/>
      <c r="AR153" s="225"/>
      <c r="AS153" s="225"/>
      <c r="AT153" s="225"/>
      <c r="AU153" s="225"/>
      <c r="AV153" s="225"/>
    </row>
    <row r="154" spans="3:48">
      <c r="C154" s="225"/>
      <c r="D154" s="226"/>
      <c r="E154" s="227"/>
      <c r="F154" s="227"/>
      <c r="G154" s="228"/>
      <c r="H154" s="228"/>
      <c r="I154" s="225"/>
      <c r="J154" s="225"/>
      <c r="K154" s="225"/>
      <c r="L154" s="225"/>
      <c r="M154" s="225"/>
      <c r="N154" s="225"/>
      <c r="O154" s="225"/>
      <c r="P154" s="225"/>
      <c r="Q154" s="225"/>
      <c r="R154" s="225"/>
      <c r="S154" s="225"/>
      <c r="T154" s="225"/>
      <c r="U154" s="225"/>
      <c r="V154" s="225"/>
      <c r="W154" s="225"/>
      <c r="X154" s="225"/>
      <c r="Y154" s="225"/>
      <c r="Z154" s="225"/>
      <c r="AA154" s="225"/>
      <c r="AB154" s="225"/>
      <c r="AC154" s="225"/>
      <c r="AD154" s="225"/>
      <c r="AE154" s="225"/>
      <c r="AF154" s="225"/>
      <c r="AG154" s="225"/>
      <c r="AH154" s="225"/>
      <c r="AI154" s="225"/>
      <c r="AJ154" s="225"/>
      <c r="AK154" s="225"/>
      <c r="AL154" s="225"/>
      <c r="AM154" s="225"/>
      <c r="AN154" s="225"/>
      <c r="AO154" s="225"/>
      <c r="AP154" s="225"/>
      <c r="AQ154" s="225"/>
      <c r="AR154" s="225"/>
      <c r="AS154" s="225"/>
      <c r="AT154" s="225"/>
      <c r="AU154" s="225"/>
      <c r="AV154" s="225"/>
    </row>
    <row r="155" spans="3:48">
      <c r="C155" s="225"/>
      <c r="D155" s="226"/>
      <c r="E155" s="227"/>
      <c r="F155" s="227"/>
      <c r="G155" s="228"/>
      <c r="H155" s="228"/>
      <c r="I155" s="225"/>
      <c r="J155" s="225"/>
      <c r="K155" s="225"/>
      <c r="L155" s="225"/>
      <c r="M155" s="225"/>
      <c r="N155" s="225"/>
      <c r="O155" s="225"/>
      <c r="P155" s="225"/>
      <c r="Q155" s="225"/>
      <c r="R155" s="225"/>
      <c r="S155" s="225"/>
      <c r="T155" s="225"/>
      <c r="U155" s="225"/>
      <c r="V155" s="225"/>
      <c r="W155" s="225"/>
      <c r="X155" s="225"/>
      <c r="Y155" s="225"/>
      <c r="Z155" s="225"/>
      <c r="AA155" s="225"/>
      <c r="AB155" s="225"/>
      <c r="AC155" s="225"/>
      <c r="AD155" s="225"/>
      <c r="AE155" s="225"/>
      <c r="AF155" s="225"/>
      <c r="AG155" s="225"/>
      <c r="AH155" s="225"/>
      <c r="AI155" s="225"/>
      <c r="AJ155" s="225"/>
      <c r="AK155" s="225"/>
      <c r="AL155" s="225"/>
      <c r="AM155" s="225"/>
      <c r="AN155" s="225"/>
      <c r="AO155" s="225"/>
      <c r="AP155" s="225"/>
      <c r="AQ155" s="225"/>
      <c r="AR155" s="225"/>
      <c r="AS155" s="225"/>
      <c r="AT155" s="225"/>
      <c r="AU155" s="225"/>
      <c r="AV155" s="225"/>
    </row>
    <row r="156" spans="3:48">
      <c r="C156" s="225"/>
      <c r="D156" s="226"/>
      <c r="E156" s="227"/>
      <c r="F156" s="227"/>
      <c r="G156" s="228"/>
      <c r="H156" s="228"/>
      <c r="I156" s="225"/>
      <c r="J156" s="225"/>
      <c r="K156" s="225"/>
      <c r="L156" s="225"/>
      <c r="M156" s="225"/>
      <c r="N156" s="225"/>
      <c r="O156" s="225"/>
      <c r="P156" s="225"/>
      <c r="Q156" s="225"/>
      <c r="R156" s="225"/>
      <c r="S156" s="225"/>
      <c r="T156" s="225"/>
      <c r="U156" s="225"/>
      <c r="V156" s="225"/>
      <c r="W156" s="225"/>
      <c r="X156" s="225"/>
      <c r="Y156" s="225"/>
      <c r="Z156" s="225"/>
      <c r="AA156" s="225"/>
      <c r="AB156" s="225"/>
      <c r="AC156" s="225"/>
      <c r="AD156" s="225"/>
      <c r="AE156" s="225"/>
      <c r="AF156" s="225"/>
      <c r="AG156" s="225"/>
      <c r="AH156" s="225"/>
      <c r="AI156" s="225"/>
      <c r="AJ156" s="225"/>
      <c r="AK156" s="225"/>
      <c r="AL156" s="225"/>
      <c r="AM156" s="225"/>
      <c r="AN156" s="225"/>
      <c r="AO156" s="225"/>
      <c r="AP156" s="225"/>
      <c r="AQ156" s="225"/>
      <c r="AR156" s="225"/>
      <c r="AS156" s="225"/>
      <c r="AT156" s="225"/>
      <c r="AU156" s="225"/>
      <c r="AV156" s="225"/>
    </row>
    <row r="157" spans="3:48">
      <c r="C157" s="225"/>
      <c r="D157" s="226"/>
      <c r="E157" s="227"/>
      <c r="F157" s="227"/>
      <c r="G157" s="228"/>
      <c r="H157" s="228"/>
      <c r="I157" s="225"/>
      <c r="J157" s="225"/>
      <c r="K157" s="225"/>
      <c r="L157" s="225"/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25"/>
      <c r="Y157" s="225"/>
      <c r="Z157" s="225"/>
      <c r="AA157" s="225"/>
      <c r="AB157" s="225"/>
      <c r="AC157" s="225"/>
      <c r="AD157" s="225"/>
      <c r="AE157" s="225"/>
      <c r="AF157" s="225"/>
      <c r="AG157" s="225"/>
      <c r="AH157" s="225"/>
      <c r="AI157" s="225"/>
      <c r="AJ157" s="225"/>
      <c r="AK157" s="225"/>
      <c r="AL157" s="225"/>
      <c r="AM157" s="225"/>
      <c r="AN157" s="225"/>
      <c r="AO157" s="225"/>
      <c r="AP157" s="225"/>
      <c r="AQ157" s="225"/>
      <c r="AR157" s="225"/>
      <c r="AS157" s="225"/>
      <c r="AT157" s="225"/>
      <c r="AU157" s="225"/>
      <c r="AV157" s="225"/>
    </row>
    <row r="158" spans="3:48">
      <c r="C158" s="225"/>
      <c r="D158" s="226"/>
      <c r="E158" s="227"/>
      <c r="F158" s="227"/>
      <c r="G158" s="228"/>
      <c r="H158" s="228"/>
      <c r="I158" s="225"/>
      <c r="J158" s="225"/>
      <c r="K158" s="225"/>
      <c r="L158" s="225"/>
      <c r="M158" s="225"/>
      <c r="N158" s="225"/>
      <c r="O158" s="225"/>
      <c r="P158" s="225"/>
      <c r="Q158" s="225"/>
      <c r="R158" s="225"/>
      <c r="S158" s="225"/>
      <c r="T158" s="225"/>
      <c r="U158" s="225"/>
      <c r="V158" s="225"/>
      <c r="W158" s="225"/>
      <c r="X158" s="225"/>
      <c r="Y158" s="225"/>
      <c r="Z158" s="225"/>
      <c r="AA158" s="225"/>
      <c r="AB158" s="225"/>
      <c r="AC158" s="225"/>
      <c r="AD158" s="225"/>
      <c r="AE158" s="225"/>
      <c r="AF158" s="225"/>
      <c r="AG158" s="225"/>
      <c r="AH158" s="225"/>
      <c r="AI158" s="225"/>
      <c r="AJ158" s="225"/>
      <c r="AK158" s="225"/>
      <c r="AL158" s="225"/>
      <c r="AM158" s="225"/>
      <c r="AN158" s="225"/>
      <c r="AO158" s="225"/>
      <c r="AP158" s="225"/>
      <c r="AQ158" s="225"/>
      <c r="AR158" s="225"/>
      <c r="AS158" s="225"/>
      <c r="AT158" s="225"/>
      <c r="AU158" s="225"/>
      <c r="AV158" s="225"/>
    </row>
    <row r="159" spans="3:48">
      <c r="C159" s="225"/>
      <c r="D159" s="226"/>
      <c r="E159" s="227"/>
      <c r="F159" s="227"/>
      <c r="G159" s="228"/>
      <c r="H159" s="228"/>
      <c r="I159" s="225"/>
      <c r="J159" s="225"/>
      <c r="K159" s="225"/>
      <c r="L159" s="225"/>
      <c r="M159" s="225"/>
      <c r="N159" s="225"/>
      <c r="O159" s="225"/>
      <c r="P159" s="225"/>
      <c r="Q159" s="225"/>
      <c r="R159" s="225"/>
      <c r="S159" s="225"/>
      <c r="T159" s="225"/>
      <c r="U159" s="225"/>
      <c r="V159" s="225"/>
      <c r="W159" s="225"/>
      <c r="X159" s="225"/>
      <c r="Y159" s="225"/>
      <c r="Z159" s="225"/>
      <c r="AA159" s="225"/>
      <c r="AB159" s="225"/>
      <c r="AC159" s="225"/>
      <c r="AD159" s="225"/>
      <c r="AE159" s="225"/>
      <c r="AF159" s="225"/>
      <c r="AG159" s="225"/>
      <c r="AH159" s="225"/>
      <c r="AI159" s="225"/>
      <c r="AJ159" s="225"/>
      <c r="AK159" s="225"/>
      <c r="AL159" s="225"/>
      <c r="AM159" s="225"/>
      <c r="AN159" s="225"/>
      <c r="AO159" s="225"/>
      <c r="AP159" s="225"/>
      <c r="AQ159" s="225"/>
      <c r="AR159" s="225"/>
      <c r="AS159" s="225"/>
      <c r="AT159" s="225"/>
      <c r="AU159" s="225"/>
      <c r="AV159" s="225"/>
    </row>
    <row r="160" spans="3:48">
      <c r="C160" s="225"/>
      <c r="D160" s="226"/>
      <c r="E160" s="227"/>
      <c r="F160" s="227"/>
      <c r="G160" s="228"/>
      <c r="H160" s="228"/>
      <c r="I160" s="225"/>
      <c r="J160" s="225"/>
      <c r="K160" s="225"/>
      <c r="L160" s="225"/>
      <c r="M160" s="225"/>
      <c r="N160" s="225"/>
      <c r="O160" s="225"/>
      <c r="P160" s="225"/>
      <c r="Q160" s="225"/>
      <c r="R160" s="225"/>
      <c r="S160" s="225"/>
      <c r="T160" s="225"/>
      <c r="U160" s="225"/>
      <c r="V160" s="225"/>
      <c r="W160" s="225"/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</row>
    <row r="161" spans="3:48">
      <c r="C161" s="225"/>
      <c r="D161" s="226"/>
      <c r="E161" s="227"/>
      <c r="F161" s="227"/>
      <c r="G161" s="228"/>
      <c r="H161" s="228"/>
      <c r="I161" s="225"/>
      <c r="J161" s="225"/>
      <c r="K161" s="225"/>
      <c r="L161" s="225"/>
      <c r="M161" s="225"/>
      <c r="N161" s="225"/>
      <c r="O161" s="225"/>
      <c r="P161" s="225"/>
      <c r="Q161" s="225"/>
      <c r="R161" s="225"/>
      <c r="S161" s="225"/>
      <c r="T161" s="225"/>
      <c r="U161" s="225"/>
      <c r="V161" s="225"/>
      <c r="W161" s="225"/>
      <c r="X161" s="225"/>
      <c r="Y161" s="225"/>
      <c r="Z161" s="225"/>
      <c r="AA161" s="225"/>
      <c r="AB161" s="225"/>
      <c r="AC161" s="225"/>
      <c r="AD161" s="225"/>
      <c r="AE161" s="225"/>
      <c r="AF161" s="225"/>
      <c r="AG161" s="225"/>
      <c r="AH161" s="225"/>
      <c r="AI161" s="225"/>
      <c r="AJ161" s="225"/>
      <c r="AK161" s="225"/>
      <c r="AL161" s="225"/>
      <c r="AM161" s="225"/>
      <c r="AN161" s="225"/>
      <c r="AO161" s="225"/>
      <c r="AP161" s="225"/>
      <c r="AQ161" s="225"/>
      <c r="AR161" s="225"/>
      <c r="AS161" s="225"/>
      <c r="AT161" s="225"/>
      <c r="AU161" s="225"/>
      <c r="AV161" s="225"/>
    </row>
    <row r="162" spans="3:48">
      <c r="C162" s="225"/>
      <c r="D162" s="226"/>
      <c r="E162" s="227"/>
      <c r="F162" s="227"/>
      <c r="G162" s="228"/>
      <c r="H162" s="228"/>
      <c r="I162" s="225"/>
      <c r="J162" s="225"/>
      <c r="K162" s="225"/>
      <c r="L162" s="225"/>
      <c r="M162" s="225"/>
      <c r="N162" s="225"/>
      <c r="O162" s="225"/>
      <c r="P162" s="225"/>
      <c r="Q162" s="225"/>
      <c r="R162" s="225"/>
      <c r="S162" s="225"/>
      <c r="T162" s="225"/>
      <c r="U162" s="225"/>
      <c r="V162" s="225"/>
      <c r="W162" s="225"/>
      <c r="X162" s="225"/>
      <c r="Y162" s="225"/>
      <c r="Z162" s="225"/>
      <c r="AA162" s="225"/>
      <c r="AB162" s="225"/>
      <c r="AC162" s="225"/>
      <c r="AD162" s="225"/>
      <c r="AE162" s="225"/>
      <c r="AF162" s="225"/>
      <c r="AG162" s="225"/>
      <c r="AH162" s="225"/>
      <c r="AI162" s="225"/>
      <c r="AJ162" s="225"/>
      <c r="AK162" s="225"/>
      <c r="AL162" s="225"/>
      <c r="AM162" s="225"/>
      <c r="AN162" s="225"/>
      <c r="AO162" s="225"/>
      <c r="AP162" s="225"/>
      <c r="AQ162" s="225"/>
      <c r="AR162" s="225"/>
      <c r="AS162" s="225"/>
      <c r="AT162" s="225"/>
      <c r="AU162" s="225"/>
      <c r="AV162" s="225"/>
    </row>
    <row r="163" spans="3:48">
      <c r="C163" s="225"/>
      <c r="D163" s="226"/>
      <c r="E163" s="227"/>
      <c r="F163" s="227"/>
      <c r="G163" s="228"/>
      <c r="H163" s="228"/>
      <c r="I163" s="225"/>
      <c r="J163" s="225"/>
      <c r="K163" s="225"/>
      <c r="L163" s="225"/>
      <c r="M163" s="225"/>
      <c r="N163" s="225"/>
      <c r="O163" s="225"/>
      <c r="P163" s="225"/>
      <c r="Q163" s="225"/>
      <c r="R163" s="225"/>
      <c r="S163" s="225"/>
      <c r="T163" s="225"/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F163" s="225"/>
      <c r="AG163" s="225"/>
      <c r="AH163" s="225"/>
      <c r="AI163" s="225"/>
      <c r="AJ163" s="225"/>
      <c r="AK163" s="225"/>
      <c r="AL163" s="225"/>
      <c r="AM163" s="225"/>
      <c r="AN163" s="225"/>
      <c r="AO163" s="225"/>
      <c r="AP163" s="225"/>
      <c r="AQ163" s="225"/>
      <c r="AR163" s="225"/>
      <c r="AS163" s="225"/>
      <c r="AT163" s="225"/>
      <c r="AU163" s="225"/>
      <c r="AV163" s="225"/>
    </row>
    <row r="164" spans="3:48">
      <c r="C164" s="225"/>
      <c r="D164" s="226"/>
      <c r="E164" s="227"/>
      <c r="F164" s="227"/>
      <c r="G164" s="228"/>
      <c r="H164" s="228"/>
      <c r="I164" s="225"/>
      <c r="J164" s="225"/>
      <c r="K164" s="225"/>
      <c r="L164" s="225"/>
      <c r="M164" s="225"/>
      <c r="N164" s="225"/>
      <c r="O164" s="225"/>
      <c r="P164" s="225"/>
      <c r="Q164" s="225"/>
      <c r="R164" s="225"/>
      <c r="S164" s="225"/>
      <c r="T164" s="225"/>
      <c r="U164" s="225"/>
      <c r="V164" s="225"/>
      <c r="W164" s="225"/>
      <c r="X164" s="225"/>
      <c r="Y164" s="225"/>
      <c r="Z164" s="225"/>
      <c r="AA164" s="225"/>
      <c r="AB164" s="225"/>
      <c r="AC164" s="225"/>
      <c r="AD164" s="225"/>
      <c r="AE164" s="225"/>
      <c r="AF164" s="225"/>
      <c r="AG164" s="225"/>
      <c r="AH164" s="225"/>
      <c r="AI164" s="225"/>
      <c r="AJ164" s="225"/>
      <c r="AK164" s="225"/>
      <c r="AL164" s="225"/>
      <c r="AM164" s="225"/>
      <c r="AN164" s="225"/>
      <c r="AO164" s="225"/>
      <c r="AP164" s="225"/>
      <c r="AQ164" s="225"/>
      <c r="AR164" s="225"/>
      <c r="AS164" s="225"/>
      <c r="AT164" s="225"/>
      <c r="AU164" s="225"/>
      <c r="AV164" s="225"/>
    </row>
    <row r="165" spans="3:48">
      <c r="C165" s="225"/>
      <c r="D165" s="226"/>
      <c r="E165" s="227"/>
      <c r="F165" s="227"/>
      <c r="G165" s="228"/>
      <c r="H165" s="228"/>
      <c r="I165" s="225"/>
      <c r="J165" s="225"/>
      <c r="K165" s="225"/>
      <c r="L165" s="225"/>
      <c r="M165" s="225"/>
      <c r="N165" s="225"/>
      <c r="O165" s="225"/>
      <c r="P165" s="225"/>
      <c r="Q165" s="225"/>
      <c r="R165" s="225"/>
      <c r="S165" s="225"/>
      <c r="T165" s="225"/>
      <c r="U165" s="225"/>
      <c r="V165" s="225"/>
      <c r="W165" s="225"/>
      <c r="X165" s="225"/>
      <c r="Y165" s="225"/>
      <c r="Z165" s="225"/>
      <c r="AA165" s="225"/>
      <c r="AB165" s="225"/>
      <c r="AC165" s="225"/>
      <c r="AD165" s="225"/>
      <c r="AE165" s="225"/>
      <c r="AF165" s="225"/>
      <c r="AG165" s="225"/>
      <c r="AH165" s="225"/>
      <c r="AI165" s="225"/>
      <c r="AJ165" s="225"/>
      <c r="AK165" s="225"/>
      <c r="AL165" s="225"/>
      <c r="AM165" s="225"/>
      <c r="AN165" s="225"/>
      <c r="AO165" s="225"/>
      <c r="AP165" s="225"/>
      <c r="AQ165" s="225"/>
      <c r="AR165" s="225"/>
      <c r="AS165" s="225"/>
      <c r="AT165" s="225"/>
      <c r="AU165" s="225"/>
      <c r="AV165" s="225"/>
    </row>
    <row r="166" spans="3:48">
      <c r="C166" s="225"/>
      <c r="D166" s="226"/>
      <c r="E166" s="227"/>
      <c r="F166" s="227"/>
      <c r="G166" s="228"/>
      <c r="H166" s="228"/>
      <c r="I166" s="225"/>
      <c r="J166" s="225"/>
      <c r="K166" s="225"/>
      <c r="L166" s="225"/>
      <c r="M166" s="225"/>
      <c r="N166" s="225"/>
      <c r="O166" s="225"/>
      <c r="P166" s="225"/>
      <c r="Q166" s="225"/>
      <c r="R166" s="225"/>
      <c r="S166" s="225"/>
      <c r="T166" s="225"/>
      <c r="U166" s="225"/>
      <c r="V166" s="225"/>
      <c r="W166" s="225"/>
      <c r="X166" s="225"/>
      <c r="Y166" s="225"/>
      <c r="Z166" s="225"/>
      <c r="AA166" s="225"/>
      <c r="AB166" s="225"/>
      <c r="AC166" s="225"/>
      <c r="AD166" s="225"/>
      <c r="AE166" s="225"/>
      <c r="AF166" s="225"/>
      <c r="AG166" s="225"/>
      <c r="AH166" s="225"/>
      <c r="AI166" s="225"/>
      <c r="AJ166" s="225"/>
      <c r="AK166" s="225"/>
      <c r="AL166" s="225"/>
      <c r="AM166" s="225"/>
      <c r="AN166" s="225"/>
      <c r="AO166" s="225"/>
      <c r="AP166" s="225"/>
      <c r="AQ166" s="225"/>
      <c r="AR166" s="225"/>
      <c r="AS166" s="225"/>
      <c r="AT166" s="225"/>
      <c r="AU166" s="225"/>
      <c r="AV166" s="225"/>
    </row>
    <row r="167" spans="3:48">
      <c r="C167" s="225"/>
      <c r="D167" s="226"/>
      <c r="E167" s="227"/>
      <c r="F167" s="227"/>
      <c r="G167" s="228"/>
      <c r="H167" s="228"/>
      <c r="I167" s="225"/>
      <c r="J167" s="225"/>
      <c r="K167" s="225"/>
      <c r="L167" s="225"/>
      <c r="M167" s="225"/>
      <c r="N167" s="225"/>
      <c r="O167" s="225"/>
      <c r="P167" s="225"/>
      <c r="Q167" s="225"/>
      <c r="R167" s="225"/>
      <c r="S167" s="225"/>
      <c r="T167" s="225"/>
      <c r="U167" s="225"/>
      <c r="V167" s="225"/>
      <c r="W167" s="225"/>
      <c r="X167" s="225"/>
      <c r="Y167" s="225"/>
      <c r="Z167" s="225"/>
      <c r="AA167" s="225"/>
      <c r="AB167" s="225"/>
      <c r="AC167" s="225"/>
      <c r="AD167" s="225"/>
      <c r="AE167" s="225"/>
      <c r="AF167" s="225"/>
      <c r="AG167" s="225"/>
      <c r="AH167" s="225"/>
      <c r="AI167" s="225"/>
      <c r="AJ167" s="225"/>
      <c r="AK167" s="225"/>
      <c r="AL167" s="225"/>
      <c r="AM167" s="225"/>
      <c r="AN167" s="225"/>
      <c r="AO167" s="225"/>
      <c r="AP167" s="225"/>
      <c r="AQ167" s="225"/>
      <c r="AR167" s="225"/>
      <c r="AS167" s="225"/>
      <c r="AT167" s="225"/>
      <c r="AU167" s="225"/>
      <c r="AV167" s="225"/>
    </row>
    <row r="168" spans="3:48">
      <c r="C168" s="225"/>
      <c r="D168" s="226"/>
      <c r="E168" s="227"/>
      <c r="F168" s="227"/>
      <c r="G168" s="228"/>
      <c r="H168" s="228"/>
      <c r="I168" s="225"/>
      <c r="J168" s="225"/>
      <c r="K168" s="225"/>
      <c r="L168" s="225"/>
      <c r="M168" s="225"/>
      <c r="N168" s="225"/>
      <c r="O168" s="225"/>
      <c r="P168" s="225"/>
      <c r="Q168" s="225"/>
      <c r="R168" s="225"/>
      <c r="S168" s="225"/>
      <c r="T168" s="225"/>
      <c r="U168" s="225"/>
      <c r="V168" s="225"/>
      <c r="W168" s="225"/>
      <c r="X168" s="225"/>
      <c r="Y168" s="225"/>
      <c r="Z168" s="225"/>
      <c r="AA168" s="225"/>
      <c r="AB168" s="225"/>
      <c r="AC168" s="225"/>
      <c r="AD168" s="225"/>
      <c r="AE168" s="225"/>
      <c r="AF168" s="225"/>
      <c r="AG168" s="225"/>
      <c r="AH168" s="225"/>
      <c r="AI168" s="225"/>
      <c r="AJ168" s="225"/>
      <c r="AK168" s="225"/>
      <c r="AL168" s="225"/>
      <c r="AM168" s="225"/>
      <c r="AN168" s="225"/>
      <c r="AO168" s="225"/>
      <c r="AP168" s="225"/>
      <c r="AQ168" s="225"/>
      <c r="AR168" s="225"/>
      <c r="AS168" s="225"/>
      <c r="AT168" s="225"/>
      <c r="AU168" s="225"/>
      <c r="AV168" s="225"/>
    </row>
    <row r="169" spans="3:48">
      <c r="C169" s="225"/>
      <c r="D169" s="226"/>
      <c r="E169" s="227"/>
      <c r="F169" s="227"/>
      <c r="G169" s="228"/>
      <c r="H169" s="228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5"/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</row>
    <row r="170" spans="3:48">
      <c r="C170" s="225"/>
      <c r="D170" s="226"/>
      <c r="E170" s="227"/>
      <c r="F170" s="227"/>
      <c r="G170" s="228"/>
      <c r="H170" s="228"/>
      <c r="I170" s="225"/>
      <c r="J170" s="225"/>
      <c r="K170" s="225"/>
      <c r="L170" s="225"/>
      <c r="M170" s="225"/>
      <c r="N170" s="225"/>
      <c r="O170" s="225"/>
      <c r="P170" s="225"/>
      <c r="Q170" s="225"/>
      <c r="R170" s="225"/>
      <c r="S170" s="225"/>
      <c r="T170" s="225"/>
      <c r="U170" s="225"/>
      <c r="V170" s="225"/>
      <c r="W170" s="225"/>
      <c r="X170" s="225"/>
      <c r="Y170" s="225"/>
      <c r="Z170" s="225"/>
      <c r="AA170" s="225"/>
      <c r="AB170" s="225"/>
      <c r="AC170" s="225"/>
      <c r="AD170" s="225"/>
      <c r="AE170" s="225"/>
      <c r="AF170" s="225"/>
      <c r="AG170" s="225"/>
      <c r="AH170" s="225"/>
      <c r="AI170" s="225"/>
      <c r="AJ170" s="225"/>
      <c r="AK170" s="225"/>
      <c r="AL170" s="225"/>
      <c r="AM170" s="225"/>
      <c r="AN170" s="225"/>
      <c r="AO170" s="225"/>
      <c r="AP170" s="225"/>
      <c r="AQ170" s="225"/>
      <c r="AR170" s="225"/>
      <c r="AS170" s="225"/>
      <c r="AT170" s="225"/>
      <c r="AU170" s="225"/>
      <c r="AV170" s="225"/>
    </row>
    <row r="171" spans="3:48">
      <c r="C171" s="225"/>
      <c r="D171" s="226"/>
      <c r="E171" s="227"/>
      <c r="F171" s="227"/>
      <c r="G171" s="228"/>
      <c r="H171" s="228"/>
      <c r="I171" s="225"/>
      <c r="J171" s="225"/>
      <c r="K171" s="225"/>
      <c r="L171" s="225"/>
      <c r="M171" s="225"/>
      <c r="N171" s="225"/>
      <c r="O171" s="225"/>
      <c r="P171" s="225"/>
      <c r="Q171" s="225"/>
      <c r="R171" s="225"/>
      <c r="S171" s="225"/>
      <c r="T171" s="225"/>
      <c r="U171" s="225"/>
      <c r="V171" s="225"/>
      <c r="W171" s="225"/>
      <c r="X171" s="225"/>
      <c r="Y171" s="225"/>
      <c r="Z171" s="225"/>
      <c r="AA171" s="225"/>
      <c r="AB171" s="225"/>
      <c r="AC171" s="225"/>
      <c r="AD171" s="225"/>
      <c r="AE171" s="225"/>
      <c r="AF171" s="225"/>
      <c r="AG171" s="225"/>
      <c r="AH171" s="225"/>
      <c r="AI171" s="225"/>
      <c r="AJ171" s="225"/>
      <c r="AK171" s="225"/>
      <c r="AL171" s="225"/>
      <c r="AM171" s="225"/>
      <c r="AN171" s="225"/>
      <c r="AO171" s="225"/>
      <c r="AP171" s="225"/>
      <c r="AQ171" s="225"/>
      <c r="AR171" s="225"/>
      <c r="AS171" s="225"/>
      <c r="AT171" s="225"/>
      <c r="AU171" s="225"/>
      <c r="AV171" s="225"/>
    </row>
    <row r="172" spans="3:48">
      <c r="C172" s="225"/>
      <c r="D172" s="226"/>
      <c r="E172" s="227"/>
      <c r="F172" s="227"/>
      <c r="G172" s="228"/>
      <c r="H172" s="228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225"/>
      <c r="U172" s="225"/>
      <c r="V172" s="225"/>
      <c r="W172" s="225"/>
      <c r="X172" s="225"/>
      <c r="Y172" s="225"/>
      <c r="Z172" s="225"/>
      <c r="AA172" s="225"/>
      <c r="AB172" s="225"/>
      <c r="AC172" s="225"/>
      <c r="AD172" s="225"/>
      <c r="AE172" s="225"/>
      <c r="AF172" s="225"/>
      <c r="AG172" s="225"/>
      <c r="AH172" s="225"/>
      <c r="AI172" s="225"/>
      <c r="AJ172" s="225"/>
      <c r="AK172" s="225"/>
      <c r="AL172" s="225"/>
      <c r="AM172" s="225"/>
      <c r="AN172" s="225"/>
      <c r="AO172" s="225"/>
      <c r="AP172" s="225"/>
      <c r="AQ172" s="225"/>
      <c r="AR172" s="225"/>
      <c r="AS172" s="225"/>
      <c r="AT172" s="225"/>
      <c r="AU172" s="225"/>
      <c r="AV172" s="225"/>
    </row>
    <row r="173" spans="3:48">
      <c r="C173" s="225"/>
      <c r="D173" s="226"/>
      <c r="E173" s="227"/>
      <c r="F173" s="227"/>
      <c r="G173" s="228"/>
      <c r="H173" s="228"/>
      <c r="I173" s="225"/>
      <c r="J173" s="225"/>
      <c r="K173" s="225"/>
      <c r="L173" s="225"/>
      <c r="M173" s="225"/>
      <c r="N173" s="225"/>
      <c r="O173" s="225"/>
      <c r="P173" s="225"/>
      <c r="Q173" s="225"/>
      <c r="R173" s="225"/>
      <c r="S173" s="225"/>
      <c r="T173" s="225"/>
      <c r="U173" s="225"/>
      <c r="V173" s="225"/>
      <c r="W173" s="225"/>
      <c r="X173" s="225"/>
      <c r="Y173" s="225"/>
      <c r="Z173" s="225"/>
      <c r="AA173" s="225"/>
      <c r="AB173" s="225"/>
      <c r="AC173" s="225"/>
      <c r="AD173" s="225"/>
      <c r="AE173" s="225"/>
      <c r="AF173" s="225"/>
      <c r="AG173" s="225"/>
      <c r="AH173" s="225"/>
      <c r="AI173" s="225"/>
      <c r="AJ173" s="225"/>
      <c r="AK173" s="225"/>
      <c r="AL173" s="225"/>
      <c r="AM173" s="225"/>
      <c r="AN173" s="225"/>
      <c r="AO173" s="225"/>
      <c r="AP173" s="225"/>
      <c r="AQ173" s="225"/>
      <c r="AR173" s="225"/>
      <c r="AS173" s="225"/>
      <c r="AT173" s="225"/>
      <c r="AU173" s="225"/>
      <c r="AV173" s="225"/>
    </row>
    <row r="174" spans="3:48">
      <c r="C174" s="225"/>
      <c r="D174" s="226"/>
      <c r="E174" s="227"/>
      <c r="F174" s="227"/>
      <c r="G174" s="228"/>
      <c r="H174" s="228"/>
      <c r="I174" s="225"/>
      <c r="J174" s="225"/>
      <c r="K174" s="225"/>
      <c r="L174" s="225"/>
      <c r="M174" s="225"/>
      <c r="N174" s="225"/>
      <c r="O174" s="225"/>
      <c r="P174" s="225"/>
      <c r="Q174" s="225"/>
      <c r="R174" s="225"/>
      <c r="S174" s="225"/>
      <c r="T174" s="225"/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F174" s="225"/>
      <c r="AG174" s="225"/>
      <c r="AH174" s="225"/>
      <c r="AI174" s="225"/>
      <c r="AJ174" s="225"/>
      <c r="AK174" s="225"/>
      <c r="AL174" s="225"/>
      <c r="AM174" s="225"/>
      <c r="AN174" s="225"/>
      <c r="AO174" s="225"/>
      <c r="AP174" s="225"/>
      <c r="AQ174" s="225"/>
      <c r="AR174" s="225"/>
      <c r="AS174" s="225"/>
      <c r="AT174" s="225"/>
      <c r="AU174" s="225"/>
      <c r="AV174" s="225"/>
    </row>
    <row r="175" spans="3:48">
      <c r="C175" s="225"/>
      <c r="D175" s="226"/>
      <c r="E175" s="227"/>
      <c r="F175" s="227"/>
      <c r="G175" s="228"/>
      <c r="H175" s="228"/>
      <c r="I175" s="225"/>
      <c r="J175" s="225"/>
      <c r="K175" s="225"/>
      <c r="L175" s="225"/>
      <c r="M175" s="225"/>
      <c r="N175" s="225"/>
      <c r="O175" s="225"/>
      <c r="P175" s="225"/>
      <c r="Q175" s="225"/>
      <c r="R175" s="225"/>
      <c r="S175" s="225"/>
      <c r="T175" s="225"/>
      <c r="U175" s="225"/>
      <c r="V175" s="225"/>
      <c r="W175" s="225"/>
      <c r="X175" s="225"/>
      <c r="Y175" s="225"/>
      <c r="Z175" s="225"/>
      <c r="AA175" s="225"/>
      <c r="AB175" s="225"/>
      <c r="AC175" s="225"/>
      <c r="AD175" s="225"/>
      <c r="AE175" s="225"/>
      <c r="AF175" s="225"/>
      <c r="AG175" s="225"/>
      <c r="AH175" s="225"/>
      <c r="AI175" s="225"/>
      <c r="AJ175" s="225"/>
      <c r="AK175" s="225"/>
      <c r="AL175" s="225"/>
      <c r="AM175" s="225"/>
      <c r="AN175" s="225"/>
      <c r="AO175" s="225"/>
      <c r="AP175" s="225"/>
      <c r="AQ175" s="225"/>
      <c r="AR175" s="225"/>
      <c r="AS175" s="225"/>
      <c r="AT175" s="225"/>
      <c r="AU175" s="225"/>
      <c r="AV175" s="225"/>
    </row>
    <row r="176" spans="3:48">
      <c r="C176" s="225"/>
      <c r="D176" s="226"/>
      <c r="E176" s="227"/>
      <c r="F176" s="227"/>
      <c r="G176" s="228"/>
      <c r="H176" s="228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225"/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F176" s="225"/>
      <c r="AG176" s="225"/>
      <c r="AH176" s="225"/>
      <c r="AI176" s="225"/>
      <c r="AJ176" s="225"/>
      <c r="AK176" s="225"/>
      <c r="AL176" s="225"/>
      <c r="AM176" s="225"/>
      <c r="AN176" s="225"/>
      <c r="AO176" s="225"/>
      <c r="AP176" s="225"/>
      <c r="AQ176" s="225"/>
      <c r="AR176" s="225"/>
      <c r="AS176" s="225"/>
      <c r="AT176" s="225"/>
      <c r="AU176" s="225"/>
      <c r="AV176" s="225"/>
    </row>
    <row r="177" spans="3:48">
      <c r="C177" s="225"/>
      <c r="D177" s="226"/>
      <c r="E177" s="227"/>
      <c r="F177" s="227"/>
      <c r="G177" s="228"/>
      <c r="H177" s="228"/>
      <c r="I177" s="225"/>
      <c r="J177" s="225"/>
      <c r="K177" s="225"/>
      <c r="L177" s="225"/>
      <c r="M177" s="225"/>
      <c r="N177" s="225"/>
      <c r="O177" s="225"/>
      <c r="P177" s="225"/>
      <c r="Q177" s="225"/>
      <c r="R177" s="225"/>
      <c r="S177" s="225"/>
      <c r="T177" s="225"/>
      <c r="U177" s="225"/>
      <c r="V177" s="225"/>
      <c r="W177" s="225"/>
      <c r="X177" s="225"/>
      <c r="Y177" s="225"/>
      <c r="Z177" s="225"/>
      <c r="AA177" s="225"/>
      <c r="AB177" s="225"/>
      <c r="AC177" s="225"/>
      <c r="AD177" s="225"/>
      <c r="AE177" s="225"/>
      <c r="AF177" s="225"/>
      <c r="AG177" s="225"/>
      <c r="AH177" s="225"/>
      <c r="AI177" s="225"/>
      <c r="AJ177" s="225"/>
      <c r="AK177" s="225"/>
      <c r="AL177" s="225"/>
      <c r="AM177" s="225"/>
      <c r="AN177" s="225"/>
      <c r="AO177" s="225"/>
      <c r="AP177" s="225"/>
      <c r="AQ177" s="225"/>
      <c r="AR177" s="225"/>
      <c r="AS177" s="225"/>
      <c r="AT177" s="225"/>
      <c r="AU177" s="225"/>
      <c r="AV177" s="225"/>
    </row>
    <row r="178" spans="3:48">
      <c r="C178" s="225"/>
      <c r="D178" s="226"/>
      <c r="E178" s="227"/>
      <c r="F178" s="227"/>
      <c r="G178" s="228"/>
      <c r="H178" s="228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225"/>
      <c r="U178" s="225"/>
      <c r="V178" s="225"/>
      <c r="W178" s="225"/>
      <c r="X178" s="225"/>
      <c r="Y178" s="225"/>
      <c r="Z178" s="225"/>
      <c r="AA178" s="225"/>
      <c r="AB178" s="225"/>
      <c r="AC178" s="225"/>
      <c r="AD178" s="225"/>
      <c r="AE178" s="225"/>
      <c r="AF178" s="225"/>
      <c r="AG178" s="225"/>
      <c r="AH178" s="225"/>
      <c r="AI178" s="225"/>
      <c r="AJ178" s="225"/>
      <c r="AK178" s="225"/>
      <c r="AL178" s="225"/>
      <c r="AM178" s="225"/>
      <c r="AN178" s="225"/>
      <c r="AO178" s="225"/>
      <c r="AP178" s="225"/>
      <c r="AQ178" s="225"/>
      <c r="AR178" s="225"/>
      <c r="AS178" s="225"/>
      <c r="AT178" s="225"/>
      <c r="AU178" s="225"/>
      <c r="AV178" s="225"/>
    </row>
    <row r="179" spans="3:48">
      <c r="C179" s="225"/>
      <c r="D179" s="226"/>
      <c r="E179" s="227"/>
      <c r="F179" s="227"/>
      <c r="G179" s="228"/>
      <c r="H179" s="228"/>
      <c r="I179" s="225"/>
      <c r="J179" s="225"/>
      <c r="K179" s="225"/>
      <c r="L179" s="225"/>
      <c r="M179" s="225"/>
      <c r="N179" s="225"/>
      <c r="O179" s="225"/>
      <c r="P179" s="225"/>
      <c r="Q179" s="225"/>
      <c r="R179" s="225"/>
      <c r="S179" s="225"/>
      <c r="T179" s="225"/>
      <c r="U179" s="225"/>
      <c r="V179" s="225"/>
      <c r="W179" s="225"/>
      <c r="X179" s="225"/>
      <c r="Y179" s="225"/>
      <c r="Z179" s="225"/>
      <c r="AA179" s="225"/>
      <c r="AB179" s="225"/>
      <c r="AC179" s="225"/>
      <c r="AD179" s="225"/>
      <c r="AE179" s="225"/>
      <c r="AF179" s="225"/>
      <c r="AG179" s="225"/>
      <c r="AH179" s="225"/>
      <c r="AI179" s="225"/>
      <c r="AJ179" s="225"/>
      <c r="AK179" s="225"/>
      <c r="AL179" s="225"/>
      <c r="AM179" s="225"/>
      <c r="AN179" s="225"/>
      <c r="AO179" s="225"/>
      <c r="AP179" s="225"/>
      <c r="AQ179" s="225"/>
      <c r="AR179" s="225"/>
      <c r="AS179" s="225"/>
      <c r="AT179" s="225"/>
      <c r="AU179" s="225"/>
      <c r="AV179" s="225"/>
    </row>
    <row r="180" spans="3:48">
      <c r="C180" s="225"/>
      <c r="D180" s="226"/>
      <c r="E180" s="227"/>
      <c r="F180" s="227"/>
      <c r="G180" s="228"/>
      <c r="H180" s="228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225"/>
      <c r="U180" s="225"/>
      <c r="V180" s="225"/>
      <c r="W180" s="225"/>
      <c r="X180" s="225"/>
      <c r="Y180" s="225"/>
      <c r="Z180" s="225"/>
      <c r="AA180" s="225"/>
      <c r="AB180" s="225"/>
      <c r="AC180" s="225"/>
      <c r="AD180" s="225"/>
      <c r="AE180" s="225"/>
      <c r="AF180" s="225"/>
      <c r="AG180" s="225"/>
      <c r="AH180" s="225"/>
      <c r="AI180" s="225"/>
      <c r="AJ180" s="225"/>
      <c r="AK180" s="225"/>
      <c r="AL180" s="225"/>
      <c r="AM180" s="225"/>
      <c r="AN180" s="225"/>
      <c r="AO180" s="225"/>
      <c r="AP180" s="225"/>
      <c r="AQ180" s="225"/>
      <c r="AR180" s="225"/>
      <c r="AS180" s="225"/>
      <c r="AT180" s="225"/>
      <c r="AU180" s="225"/>
      <c r="AV180" s="225"/>
    </row>
    <row r="181" spans="3:48">
      <c r="C181" s="225"/>
      <c r="D181" s="226"/>
      <c r="E181" s="227"/>
      <c r="F181" s="227"/>
      <c r="G181" s="228"/>
      <c r="H181" s="228"/>
      <c r="I181" s="225"/>
      <c r="J181" s="225"/>
      <c r="K181" s="225"/>
      <c r="L181" s="225"/>
      <c r="M181" s="225"/>
      <c r="N181" s="225"/>
      <c r="O181" s="225"/>
      <c r="P181" s="225"/>
      <c r="Q181" s="225"/>
      <c r="R181" s="225"/>
      <c r="S181" s="225"/>
      <c r="T181" s="225"/>
      <c r="U181" s="225"/>
      <c r="V181" s="225"/>
      <c r="W181" s="225"/>
      <c r="X181" s="225"/>
      <c r="Y181" s="225"/>
      <c r="Z181" s="225"/>
      <c r="AA181" s="225"/>
      <c r="AB181" s="225"/>
      <c r="AC181" s="225"/>
      <c r="AD181" s="225"/>
      <c r="AE181" s="225"/>
      <c r="AF181" s="225"/>
      <c r="AG181" s="225"/>
      <c r="AH181" s="225"/>
      <c r="AI181" s="225"/>
      <c r="AJ181" s="225"/>
      <c r="AK181" s="225"/>
      <c r="AL181" s="225"/>
      <c r="AM181" s="225"/>
      <c r="AN181" s="225"/>
      <c r="AO181" s="225"/>
      <c r="AP181" s="225"/>
      <c r="AQ181" s="225"/>
      <c r="AR181" s="225"/>
      <c r="AS181" s="225"/>
      <c r="AT181" s="225"/>
      <c r="AU181" s="225"/>
      <c r="AV181" s="225"/>
    </row>
    <row r="182" spans="3:48">
      <c r="C182" s="225"/>
      <c r="D182" s="226"/>
      <c r="E182" s="227"/>
      <c r="F182" s="227"/>
      <c r="G182" s="228"/>
      <c r="H182" s="228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225"/>
      <c r="U182" s="225"/>
      <c r="V182" s="225"/>
      <c r="W182" s="225"/>
      <c r="X182" s="225"/>
      <c r="Y182" s="225"/>
      <c r="Z182" s="225"/>
      <c r="AA182" s="225"/>
      <c r="AB182" s="225"/>
      <c r="AC182" s="225"/>
      <c r="AD182" s="225"/>
      <c r="AE182" s="225"/>
      <c r="AF182" s="225"/>
      <c r="AG182" s="225"/>
      <c r="AH182" s="225"/>
      <c r="AI182" s="225"/>
      <c r="AJ182" s="225"/>
      <c r="AK182" s="225"/>
      <c r="AL182" s="225"/>
      <c r="AM182" s="225"/>
      <c r="AN182" s="225"/>
      <c r="AO182" s="225"/>
      <c r="AP182" s="225"/>
      <c r="AQ182" s="225"/>
      <c r="AR182" s="225"/>
      <c r="AS182" s="225"/>
      <c r="AT182" s="225"/>
      <c r="AU182" s="225"/>
      <c r="AV182" s="225"/>
    </row>
    <row r="183" spans="3:48">
      <c r="C183" s="225"/>
      <c r="D183" s="226"/>
      <c r="E183" s="227"/>
      <c r="F183" s="227"/>
      <c r="G183" s="228"/>
      <c r="H183" s="228"/>
      <c r="I183" s="225"/>
      <c r="J183" s="225"/>
      <c r="K183" s="225"/>
      <c r="L183" s="225"/>
      <c r="M183" s="225"/>
      <c r="N183" s="225"/>
      <c r="O183" s="225"/>
      <c r="P183" s="225"/>
      <c r="Q183" s="225"/>
      <c r="R183" s="225"/>
      <c r="S183" s="225"/>
      <c r="T183" s="225"/>
      <c r="U183" s="225"/>
      <c r="V183" s="225"/>
      <c r="W183" s="225"/>
      <c r="X183" s="225"/>
      <c r="Y183" s="225"/>
      <c r="Z183" s="225"/>
      <c r="AA183" s="225"/>
      <c r="AB183" s="225"/>
      <c r="AC183" s="225"/>
      <c r="AD183" s="225"/>
      <c r="AE183" s="225"/>
      <c r="AF183" s="225"/>
      <c r="AG183" s="225"/>
      <c r="AH183" s="225"/>
      <c r="AI183" s="225"/>
      <c r="AJ183" s="225"/>
      <c r="AK183" s="225"/>
      <c r="AL183" s="225"/>
      <c r="AM183" s="225"/>
      <c r="AN183" s="225"/>
      <c r="AO183" s="225"/>
      <c r="AP183" s="225"/>
      <c r="AQ183" s="225"/>
      <c r="AR183" s="225"/>
      <c r="AS183" s="225"/>
      <c r="AT183" s="225"/>
      <c r="AU183" s="225"/>
      <c r="AV183" s="225"/>
    </row>
    <row r="184" spans="3:48">
      <c r="C184" s="225"/>
      <c r="D184" s="226"/>
      <c r="E184" s="227"/>
      <c r="F184" s="227"/>
      <c r="G184" s="228"/>
      <c r="H184" s="228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225"/>
      <c r="U184" s="225"/>
      <c r="V184" s="225"/>
      <c r="W184" s="225"/>
      <c r="X184" s="225"/>
      <c r="Y184" s="225"/>
      <c r="Z184" s="225"/>
      <c r="AA184" s="225"/>
      <c r="AB184" s="225"/>
      <c r="AC184" s="225"/>
      <c r="AD184" s="225"/>
      <c r="AE184" s="225"/>
      <c r="AF184" s="225"/>
      <c r="AG184" s="225"/>
      <c r="AH184" s="225"/>
      <c r="AI184" s="225"/>
      <c r="AJ184" s="225"/>
      <c r="AK184" s="225"/>
      <c r="AL184" s="225"/>
      <c r="AM184" s="225"/>
      <c r="AN184" s="225"/>
      <c r="AO184" s="225"/>
      <c r="AP184" s="225"/>
      <c r="AQ184" s="225"/>
      <c r="AR184" s="225"/>
      <c r="AS184" s="225"/>
      <c r="AT184" s="225"/>
      <c r="AU184" s="225"/>
      <c r="AV184" s="225"/>
    </row>
    <row r="185" spans="3:48">
      <c r="C185" s="225"/>
      <c r="D185" s="226"/>
      <c r="E185" s="227"/>
      <c r="F185" s="227"/>
      <c r="G185" s="228"/>
      <c r="H185" s="228"/>
      <c r="I185" s="225"/>
      <c r="J185" s="225"/>
      <c r="K185" s="225"/>
      <c r="L185" s="225"/>
      <c r="M185" s="225"/>
      <c r="N185" s="225"/>
      <c r="O185" s="225"/>
      <c r="P185" s="225"/>
      <c r="Q185" s="225"/>
      <c r="R185" s="225"/>
      <c r="S185" s="225"/>
      <c r="T185" s="225"/>
      <c r="U185" s="225"/>
      <c r="V185" s="225"/>
      <c r="W185" s="225"/>
      <c r="X185" s="225"/>
      <c r="Y185" s="225"/>
      <c r="Z185" s="225"/>
      <c r="AA185" s="225"/>
      <c r="AB185" s="225"/>
      <c r="AC185" s="225"/>
      <c r="AD185" s="225"/>
      <c r="AE185" s="225"/>
      <c r="AF185" s="225"/>
      <c r="AG185" s="225"/>
      <c r="AH185" s="225"/>
      <c r="AI185" s="225"/>
      <c r="AJ185" s="225"/>
      <c r="AK185" s="225"/>
      <c r="AL185" s="225"/>
      <c r="AM185" s="225"/>
      <c r="AN185" s="225"/>
      <c r="AO185" s="225"/>
      <c r="AP185" s="225"/>
      <c r="AQ185" s="225"/>
      <c r="AR185" s="225"/>
      <c r="AS185" s="225"/>
      <c r="AT185" s="225"/>
      <c r="AU185" s="225"/>
      <c r="AV185" s="225"/>
    </row>
    <row r="186" spans="3:48">
      <c r="C186" s="225"/>
      <c r="D186" s="226"/>
      <c r="E186" s="227"/>
      <c r="F186" s="227"/>
      <c r="G186" s="228"/>
      <c r="H186" s="228"/>
      <c r="I186" s="225"/>
      <c r="J186" s="225"/>
      <c r="K186" s="225"/>
      <c r="L186" s="225"/>
      <c r="M186" s="225"/>
      <c r="N186" s="225"/>
      <c r="O186" s="225"/>
      <c r="P186" s="225"/>
      <c r="Q186" s="225"/>
      <c r="R186" s="225"/>
      <c r="S186" s="225"/>
      <c r="T186" s="225"/>
      <c r="U186" s="225"/>
      <c r="V186" s="225"/>
      <c r="W186" s="225"/>
      <c r="X186" s="225"/>
      <c r="Y186" s="225"/>
      <c r="Z186" s="225"/>
      <c r="AA186" s="225"/>
      <c r="AB186" s="225"/>
      <c r="AC186" s="225"/>
      <c r="AD186" s="225"/>
      <c r="AE186" s="225"/>
      <c r="AF186" s="225"/>
      <c r="AG186" s="225"/>
      <c r="AH186" s="225"/>
      <c r="AI186" s="225"/>
      <c r="AJ186" s="225"/>
      <c r="AK186" s="225"/>
      <c r="AL186" s="225"/>
      <c r="AM186" s="225"/>
      <c r="AN186" s="225"/>
      <c r="AO186" s="225"/>
      <c r="AP186" s="225"/>
      <c r="AQ186" s="225"/>
      <c r="AR186" s="225"/>
      <c r="AS186" s="225"/>
      <c r="AT186" s="225"/>
      <c r="AU186" s="225"/>
      <c r="AV186" s="225"/>
    </row>
    <row r="187" spans="3:48">
      <c r="C187" s="225"/>
      <c r="D187" s="226"/>
      <c r="E187" s="227"/>
      <c r="F187" s="227"/>
      <c r="G187" s="228"/>
      <c r="H187" s="228"/>
      <c r="I187" s="225"/>
      <c r="J187" s="225"/>
      <c r="K187" s="225"/>
      <c r="L187" s="225"/>
      <c r="M187" s="225"/>
      <c r="N187" s="225"/>
      <c r="O187" s="225"/>
      <c r="P187" s="225"/>
      <c r="Q187" s="225"/>
      <c r="R187" s="225"/>
      <c r="S187" s="225"/>
      <c r="T187" s="225"/>
      <c r="U187" s="225"/>
      <c r="V187" s="225"/>
      <c r="W187" s="225"/>
      <c r="X187" s="225"/>
      <c r="Y187" s="225"/>
      <c r="Z187" s="225"/>
      <c r="AA187" s="225"/>
      <c r="AB187" s="225"/>
      <c r="AC187" s="225"/>
      <c r="AD187" s="225"/>
      <c r="AE187" s="225"/>
      <c r="AF187" s="225"/>
      <c r="AG187" s="225"/>
      <c r="AH187" s="225"/>
      <c r="AI187" s="225"/>
      <c r="AJ187" s="225"/>
      <c r="AK187" s="225"/>
      <c r="AL187" s="225"/>
      <c r="AM187" s="225"/>
      <c r="AN187" s="225"/>
      <c r="AO187" s="225"/>
      <c r="AP187" s="225"/>
      <c r="AQ187" s="225"/>
      <c r="AR187" s="225"/>
      <c r="AS187" s="225"/>
      <c r="AT187" s="225"/>
      <c r="AU187" s="225"/>
      <c r="AV187" s="225"/>
    </row>
    <row r="188" spans="3:48">
      <c r="C188" s="225"/>
      <c r="D188" s="226"/>
      <c r="E188" s="227"/>
      <c r="F188" s="227"/>
      <c r="G188" s="228"/>
      <c r="H188" s="228"/>
      <c r="I188" s="225"/>
      <c r="J188" s="225"/>
      <c r="K188" s="225"/>
      <c r="L188" s="225"/>
      <c r="M188" s="225"/>
      <c r="N188" s="225"/>
      <c r="O188" s="225"/>
      <c r="P188" s="225"/>
      <c r="Q188" s="225"/>
      <c r="R188" s="225"/>
      <c r="S188" s="225"/>
      <c r="T188" s="225"/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F188" s="225"/>
      <c r="AG188" s="225"/>
      <c r="AH188" s="225"/>
      <c r="AI188" s="225"/>
      <c r="AJ188" s="225"/>
      <c r="AK188" s="225"/>
      <c r="AL188" s="225"/>
      <c r="AM188" s="225"/>
      <c r="AN188" s="225"/>
      <c r="AO188" s="225"/>
      <c r="AP188" s="225"/>
      <c r="AQ188" s="225"/>
      <c r="AR188" s="225"/>
      <c r="AS188" s="225"/>
      <c r="AT188" s="225"/>
      <c r="AU188" s="225"/>
      <c r="AV188" s="225"/>
    </row>
    <row r="189" spans="3:48">
      <c r="C189" s="225"/>
      <c r="D189" s="226"/>
      <c r="E189" s="227"/>
      <c r="F189" s="227"/>
      <c r="G189" s="228"/>
      <c r="H189" s="228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225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F189" s="225"/>
      <c r="AG189" s="225"/>
      <c r="AH189" s="225"/>
      <c r="AI189" s="225"/>
      <c r="AJ189" s="225"/>
      <c r="AK189" s="225"/>
      <c r="AL189" s="225"/>
      <c r="AM189" s="225"/>
      <c r="AN189" s="225"/>
      <c r="AO189" s="225"/>
      <c r="AP189" s="225"/>
      <c r="AQ189" s="225"/>
      <c r="AR189" s="225"/>
      <c r="AS189" s="225"/>
      <c r="AT189" s="225"/>
      <c r="AU189" s="225"/>
      <c r="AV189" s="225"/>
    </row>
    <row r="190" spans="3:48">
      <c r="C190" s="225"/>
      <c r="D190" s="226"/>
      <c r="E190" s="227"/>
      <c r="F190" s="227"/>
      <c r="G190" s="228"/>
      <c r="H190" s="228"/>
      <c r="I190" s="225"/>
      <c r="J190" s="225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5"/>
      <c r="V190" s="225"/>
      <c r="W190" s="225"/>
      <c r="X190" s="225"/>
      <c r="Y190" s="225"/>
      <c r="Z190" s="225"/>
      <c r="AA190" s="225"/>
      <c r="AB190" s="225"/>
      <c r="AC190" s="225"/>
      <c r="AD190" s="225"/>
      <c r="AE190" s="225"/>
      <c r="AF190" s="225"/>
      <c r="AG190" s="225"/>
      <c r="AH190" s="225"/>
      <c r="AI190" s="225"/>
      <c r="AJ190" s="225"/>
      <c r="AK190" s="225"/>
      <c r="AL190" s="225"/>
      <c r="AM190" s="225"/>
      <c r="AN190" s="225"/>
      <c r="AO190" s="225"/>
      <c r="AP190" s="225"/>
      <c r="AQ190" s="225"/>
      <c r="AR190" s="225"/>
      <c r="AS190" s="225"/>
      <c r="AT190" s="225"/>
      <c r="AU190" s="225"/>
      <c r="AV190" s="225"/>
    </row>
    <row r="191" spans="3:48">
      <c r="C191" s="225"/>
      <c r="D191" s="226"/>
      <c r="E191" s="227"/>
      <c r="F191" s="227"/>
      <c r="G191" s="228"/>
      <c r="H191" s="228"/>
      <c r="I191" s="225"/>
      <c r="J191" s="225"/>
      <c r="K191" s="225"/>
      <c r="L191" s="225"/>
      <c r="M191" s="225"/>
      <c r="N191" s="225"/>
      <c r="O191" s="225"/>
      <c r="P191" s="225"/>
      <c r="Q191" s="225"/>
      <c r="R191" s="225"/>
      <c r="S191" s="225"/>
      <c r="T191" s="225"/>
      <c r="U191" s="225"/>
      <c r="V191" s="225"/>
      <c r="W191" s="225"/>
      <c r="X191" s="225"/>
      <c r="Y191" s="225"/>
      <c r="Z191" s="225"/>
      <c r="AA191" s="225"/>
      <c r="AB191" s="225"/>
      <c r="AC191" s="225"/>
      <c r="AD191" s="225"/>
      <c r="AE191" s="225"/>
      <c r="AF191" s="225"/>
      <c r="AG191" s="225"/>
      <c r="AH191" s="225"/>
      <c r="AI191" s="225"/>
      <c r="AJ191" s="225"/>
      <c r="AK191" s="225"/>
      <c r="AL191" s="225"/>
      <c r="AM191" s="225"/>
      <c r="AN191" s="225"/>
      <c r="AO191" s="225"/>
      <c r="AP191" s="225"/>
      <c r="AQ191" s="225"/>
      <c r="AR191" s="225"/>
      <c r="AS191" s="225"/>
      <c r="AT191" s="225"/>
      <c r="AU191" s="225"/>
      <c r="AV191" s="225"/>
    </row>
    <row r="192" spans="3:48">
      <c r="C192" s="225"/>
      <c r="D192" s="226"/>
      <c r="E192" s="227"/>
      <c r="F192" s="227"/>
      <c r="G192" s="228"/>
      <c r="H192" s="228"/>
      <c r="I192" s="225"/>
      <c r="J192" s="225"/>
      <c r="K192" s="225"/>
      <c r="L192" s="225"/>
      <c r="M192" s="225"/>
      <c r="N192" s="225"/>
      <c r="O192" s="225"/>
      <c r="P192" s="225"/>
      <c r="Q192" s="225"/>
      <c r="R192" s="225"/>
      <c r="S192" s="225"/>
      <c r="T192" s="225"/>
      <c r="U192" s="225"/>
      <c r="V192" s="225"/>
      <c r="W192" s="225"/>
      <c r="X192" s="225"/>
      <c r="Y192" s="225"/>
      <c r="Z192" s="225"/>
      <c r="AA192" s="225"/>
      <c r="AB192" s="225"/>
      <c r="AC192" s="225"/>
      <c r="AD192" s="225"/>
      <c r="AE192" s="225"/>
      <c r="AF192" s="225"/>
      <c r="AG192" s="225"/>
      <c r="AH192" s="225"/>
      <c r="AI192" s="225"/>
      <c r="AJ192" s="225"/>
      <c r="AK192" s="225"/>
      <c r="AL192" s="225"/>
      <c r="AM192" s="225"/>
      <c r="AN192" s="225"/>
      <c r="AO192" s="225"/>
      <c r="AP192" s="225"/>
      <c r="AQ192" s="225"/>
      <c r="AR192" s="225"/>
      <c r="AS192" s="225"/>
      <c r="AT192" s="225"/>
      <c r="AU192" s="225"/>
      <c r="AV192" s="225"/>
    </row>
    <row r="193" spans="3:48">
      <c r="C193" s="225"/>
      <c r="D193" s="226"/>
      <c r="E193" s="227"/>
      <c r="F193" s="227"/>
      <c r="G193" s="228"/>
      <c r="H193" s="228"/>
      <c r="I193" s="225"/>
      <c r="J193" s="225"/>
      <c r="K193" s="225"/>
      <c r="L193" s="225"/>
      <c r="M193" s="225"/>
      <c r="N193" s="225"/>
      <c r="O193" s="225"/>
      <c r="P193" s="225"/>
      <c r="Q193" s="225"/>
      <c r="R193" s="225"/>
      <c r="S193" s="225"/>
      <c r="T193" s="225"/>
      <c r="U193" s="225"/>
      <c r="V193" s="225"/>
      <c r="W193" s="225"/>
      <c r="X193" s="225"/>
      <c r="Y193" s="225"/>
      <c r="Z193" s="225"/>
      <c r="AA193" s="225"/>
      <c r="AB193" s="225"/>
      <c r="AC193" s="225"/>
      <c r="AD193" s="225"/>
      <c r="AE193" s="225"/>
      <c r="AF193" s="225"/>
      <c r="AG193" s="225"/>
      <c r="AH193" s="225"/>
      <c r="AI193" s="225"/>
      <c r="AJ193" s="225"/>
      <c r="AK193" s="225"/>
      <c r="AL193" s="225"/>
      <c r="AM193" s="225"/>
      <c r="AN193" s="225"/>
      <c r="AO193" s="225"/>
      <c r="AP193" s="225"/>
      <c r="AQ193" s="225"/>
      <c r="AR193" s="225"/>
      <c r="AS193" s="225"/>
      <c r="AT193" s="225"/>
      <c r="AU193" s="225"/>
      <c r="AV193" s="225"/>
    </row>
    <row r="194" spans="3:48">
      <c r="C194" s="225"/>
      <c r="D194" s="226"/>
      <c r="E194" s="227"/>
      <c r="F194" s="227"/>
      <c r="G194" s="228"/>
      <c r="H194" s="228"/>
      <c r="I194" s="225"/>
      <c r="J194" s="225"/>
      <c r="K194" s="225"/>
      <c r="L194" s="225"/>
      <c r="M194" s="225"/>
      <c r="N194" s="225"/>
      <c r="O194" s="225"/>
      <c r="P194" s="225"/>
      <c r="Q194" s="225"/>
      <c r="R194" s="225"/>
      <c r="S194" s="225"/>
      <c r="T194" s="225"/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F194" s="225"/>
      <c r="AG194" s="225"/>
      <c r="AH194" s="225"/>
      <c r="AI194" s="225"/>
      <c r="AJ194" s="225"/>
      <c r="AK194" s="225"/>
      <c r="AL194" s="225"/>
      <c r="AM194" s="225"/>
      <c r="AN194" s="225"/>
      <c r="AO194" s="225"/>
      <c r="AP194" s="225"/>
      <c r="AQ194" s="225"/>
      <c r="AR194" s="225"/>
      <c r="AS194" s="225"/>
      <c r="AT194" s="225"/>
      <c r="AU194" s="225"/>
      <c r="AV194" s="225"/>
    </row>
    <row r="195" spans="3:48">
      <c r="C195" s="225"/>
      <c r="D195" s="226"/>
      <c r="E195" s="227"/>
      <c r="F195" s="227"/>
      <c r="G195" s="228"/>
      <c r="H195" s="228"/>
      <c r="I195" s="225"/>
      <c r="J195" s="225"/>
      <c r="K195" s="225"/>
      <c r="L195" s="225"/>
      <c r="M195" s="225"/>
      <c r="N195" s="225"/>
      <c r="O195" s="225"/>
      <c r="P195" s="225"/>
      <c r="Q195" s="225"/>
      <c r="R195" s="225"/>
      <c r="S195" s="225"/>
      <c r="T195" s="225"/>
      <c r="U195" s="225"/>
      <c r="V195" s="225"/>
      <c r="W195" s="225"/>
      <c r="X195" s="225"/>
      <c r="Y195" s="225"/>
      <c r="Z195" s="225"/>
      <c r="AA195" s="225"/>
      <c r="AB195" s="225"/>
      <c r="AC195" s="225"/>
      <c r="AD195" s="225"/>
      <c r="AE195" s="225"/>
      <c r="AF195" s="225"/>
      <c r="AG195" s="225"/>
      <c r="AH195" s="225"/>
      <c r="AI195" s="225"/>
      <c r="AJ195" s="225"/>
      <c r="AK195" s="225"/>
      <c r="AL195" s="225"/>
      <c r="AM195" s="225"/>
      <c r="AN195" s="225"/>
      <c r="AO195" s="225"/>
      <c r="AP195" s="225"/>
      <c r="AQ195" s="225"/>
      <c r="AR195" s="225"/>
      <c r="AS195" s="225"/>
      <c r="AT195" s="225"/>
      <c r="AU195" s="225"/>
      <c r="AV195" s="225"/>
    </row>
    <row r="196" spans="3:48">
      <c r="C196" s="225"/>
      <c r="D196" s="226"/>
      <c r="E196" s="227"/>
      <c r="F196" s="227"/>
      <c r="G196" s="228"/>
      <c r="H196" s="228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25"/>
      <c r="Z196" s="225"/>
      <c r="AA196" s="225"/>
      <c r="AB196" s="225"/>
      <c r="AC196" s="225"/>
      <c r="AD196" s="225"/>
      <c r="AE196" s="225"/>
      <c r="AF196" s="225"/>
      <c r="AG196" s="225"/>
      <c r="AH196" s="225"/>
      <c r="AI196" s="225"/>
      <c r="AJ196" s="225"/>
      <c r="AK196" s="225"/>
      <c r="AL196" s="225"/>
      <c r="AM196" s="225"/>
      <c r="AN196" s="225"/>
      <c r="AO196" s="225"/>
      <c r="AP196" s="225"/>
      <c r="AQ196" s="225"/>
      <c r="AR196" s="225"/>
      <c r="AS196" s="225"/>
      <c r="AT196" s="225"/>
      <c r="AU196" s="225"/>
      <c r="AV196" s="225"/>
    </row>
    <row r="197" spans="3:48">
      <c r="C197" s="225"/>
      <c r="D197" s="226"/>
      <c r="E197" s="227"/>
      <c r="F197" s="227"/>
      <c r="G197" s="228"/>
      <c r="H197" s="228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25"/>
      <c r="Z197" s="225"/>
      <c r="AA197" s="225"/>
      <c r="AB197" s="225"/>
      <c r="AC197" s="225"/>
      <c r="AD197" s="225"/>
      <c r="AE197" s="225"/>
      <c r="AF197" s="225"/>
      <c r="AG197" s="225"/>
      <c r="AH197" s="225"/>
      <c r="AI197" s="225"/>
      <c r="AJ197" s="225"/>
      <c r="AK197" s="225"/>
      <c r="AL197" s="225"/>
      <c r="AM197" s="225"/>
      <c r="AN197" s="225"/>
      <c r="AO197" s="225"/>
      <c r="AP197" s="225"/>
      <c r="AQ197" s="225"/>
      <c r="AR197" s="225"/>
      <c r="AS197" s="225"/>
      <c r="AT197" s="225"/>
      <c r="AU197" s="225"/>
      <c r="AV197" s="225"/>
    </row>
    <row r="198" spans="3:48">
      <c r="C198" s="225"/>
      <c r="D198" s="226"/>
      <c r="E198" s="227"/>
      <c r="F198" s="227"/>
      <c r="G198" s="228"/>
      <c r="H198" s="228"/>
      <c r="I198" s="225"/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25"/>
      <c r="Y198" s="225"/>
      <c r="Z198" s="225"/>
      <c r="AA198" s="225"/>
      <c r="AB198" s="225"/>
      <c r="AC198" s="225"/>
      <c r="AD198" s="225"/>
      <c r="AE198" s="225"/>
      <c r="AF198" s="225"/>
      <c r="AG198" s="225"/>
      <c r="AH198" s="225"/>
      <c r="AI198" s="225"/>
      <c r="AJ198" s="225"/>
      <c r="AK198" s="225"/>
      <c r="AL198" s="225"/>
      <c r="AM198" s="225"/>
      <c r="AN198" s="225"/>
      <c r="AO198" s="225"/>
      <c r="AP198" s="225"/>
      <c r="AQ198" s="225"/>
      <c r="AR198" s="225"/>
      <c r="AS198" s="225"/>
      <c r="AT198" s="225"/>
      <c r="AU198" s="225"/>
      <c r="AV198" s="225"/>
    </row>
    <row r="199" spans="3:48">
      <c r="C199" s="225"/>
      <c r="D199" s="226"/>
      <c r="E199" s="227"/>
      <c r="F199" s="227"/>
      <c r="G199" s="228"/>
      <c r="H199" s="228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  <c r="AD199" s="225"/>
      <c r="AE199" s="225"/>
      <c r="AF199" s="225"/>
      <c r="AG199" s="225"/>
      <c r="AH199" s="225"/>
      <c r="AI199" s="225"/>
      <c r="AJ199" s="225"/>
      <c r="AK199" s="225"/>
      <c r="AL199" s="225"/>
      <c r="AM199" s="225"/>
      <c r="AN199" s="225"/>
      <c r="AO199" s="225"/>
      <c r="AP199" s="225"/>
      <c r="AQ199" s="225"/>
      <c r="AR199" s="225"/>
      <c r="AS199" s="225"/>
      <c r="AT199" s="225"/>
      <c r="AU199" s="225"/>
      <c r="AV199" s="225"/>
    </row>
    <row r="200" spans="3:48">
      <c r="C200" s="225"/>
      <c r="D200" s="226"/>
      <c r="E200" s="227"/>
      <c r="F200" s="227"/>
      <c r="G200" s="228"/>
      <c r="H200" s="228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  <c r="AD200" s="225"/>
      <c r="AE200" s="225"/>
      <c r="AF200" s="225"/>
      <c r="AG200" s="225"/>
      <c r="AH200" s="225"/>
      <c r="AI200" s="225"/>
      <c r="AJ200" s="225"/>
      <c r="AK200" s="225"/>
      <c r="AL200" s="225"/>
      <c r="AM200" s="225"/>
      <c r="AN200" s="225"/>
      <c r="AO200" s="225"/>
      <c r="AP200" s="225"/>
      <c r="AQ200" s="225"/>
      <c r="AR200" s="225"/>
      <c r="AS200" s="225"/>
      <c r="AT200" s="225"/>
      <c r="AU200" s="225"/>
      <c r="AV200" s="225"/>
    </row>
    <row r="201" spans="3:48">
      <c r="C201" s="225"/>
      <c r="D201" s="226"/>
      <c r="E201" s="227"/>
      <c r="F201" s="227"/>
      <c r="G201" s="228"/>
      <c r="H201" s="228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  <c r="AB201" s="225"/>
      <c r="AC201" s="225"/>
      <c r="AD201" s="225"/>
      <c r="AE201" s="225"/>
      <c r="AF201" s="225"/>
      <c r="AG201" s="225"/>
      <c r="AH201" s="225"/>
      <c r="AI201" s="225"/>
      <c r="AJ201" s="225"/>
      <c r="AK201" s="225"/>
      <c r="AL201" s="225"/>
      <c r="AM201" s="225"/>
      <c r="AN201" s="225"/>
      <c r="AO201" s="225"/>
      <c r="AP201" s="225"/>
      <c r="AQ201" s="225"/>
      <c r="AR201" s="225"/>
      <c r="AS201" s="225"/>
      <c r="AT201" s="225"/>
      <c r="AU201" s="225"/>
      <c r="AV201" s="225"/>
    </row>
    <row r="202" spans="3:48">
      <c r="C202" s="225"/>
      <c r="D202" s="226"/>
      <c r="E202" s="227"/>
      <c r="F202" s="227"/>
      <c r="G202" s="228"/>
      <c r="H202" s="228"/>
      <c r="I202" s="225"/>
      <c r="J202" s="225"/>
      <c r="K202" s="225"/>
      <c r="L202" s="225"/>
      <c r="M202" s="225"/>
      <c r="N202" s="225"/>
      <c r="O202" s="225"/>
      <c r="P202" s="225"/>
      <c r="Q202" s="225"/>
      <c r="R202" s="225"/>
      <c r="S202" s="225"/>
      <c r="T202" s="225"/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F202" s="225"/>
      <c r="AG202" s="225"/>
      <c r="AH202" s="225"/>
      <c r="AI202" s="225"/>
      <c r="AJ202" s="225"/>
      <c r="AK202" s="225"/>
      <c r="AL202" s="225"/>
      <c r="AM202" s="225"/>
      <c r="AN202" s="225"/>
      <c r="AO202" s="225"/>
      <c r="AP202" s="225"/>
      <c r="AQ202" s="225"/>
      <c r="AR202" s="225"/>
      <c r="AS202" s="225"/>
      <c r="AT202" s="225"/>
      <c r="AU202" s="225"/>
      <c r="AV202" s="225"/>
    </row>
    <row r="203" spans="3:48">
      <c r="C203" s="225"/>
      <c r="D203" s="226"/>
      <c r="E203" s="227"/>
      <c r="F203" s="227"/>
      <c r="G203" s="228"/>
      <c r="H203" s="228"/>
      <c r="I203" s="225"/>
      <c r="J203" s="225"/>
      <c r="K203" s="225"/>
      <c r="L203" s="225"/>
      <c r="M203" s="225"/>
      <c r="N203" s="225"/>
      <c r="O203" s="225"/>
      <c r="P203" s="225"/>
      <c r="Q203" s="225"/>
      <c r="R203" s="225"/>
      <c r="S203" s="225"/>
      <c r="T203" s="225"/>
      <c r="U203" s="225"/>
      <c r="V203" s="225"/>
      <c r="W203" s="225"/>
      <c r="X203" s="225"/>
      <c r="Y203" s="225"/>
      <c r="Z203" s="225"/>
      <c r="AA203" s="225"/>
      <c r="AB203" s="225"/>
      <c r="AC203" s="225"/>
      <c r="AD203" s="225"/>
      <c r="AE203" s="225"/>
      <c r="AF203" s="225"/>
      <c r="AG203" s="225"/>
      <c r="AH203" s="225"/>
      <c r="AI203" s="225"/>
      <c r="AJ203" s="225"/>
      <c r="AK203" s="225"/>
      <c r="AL203" s="225"/>
      <c r="AM203" s="225"/>
      <c r="AN203" s="225"/>
      <c r="AO203" s="225"/>
      <c r="AP203" s="225"/>
      <c r="AQ203" s="225"/>
      <c r="AR203" s="225"/>
      <c r="AS203" s="225"/>
      <c r="AT203" s="225"/>
      <c r="AU203" s="225"/>
      <c r="AV203" s="225"/>
    </row>
    <row r="204" spans="3:48">
      <c r="C204" s="225"/>
      <c r="D204" s="226"/>
      <c r="E204" s="227"/>
      <c r="F204" s="227"/>
      <c r="G204" s="228"/>
      <c r="H204" s="228"/>
      <c r="I204" s="225"/>
      <c r="J204" s="225"/>
      <c r="K204" s="225"/>
      <c r="L204" s="225"/>
      <c r="M204" s="225"/>
      <c r="N204" s="225"/>
      <c r="O204" s="225"/>
      <c r="P204" s="225"/>
      <c r="Q204" s="225"/>
      <c r="R204" s="225"/>
      <c r="S204" s="225"/>
      <c r="T204" s="225"/>
      <c r="U204" s="225"/>
      <c r="V204" s="225"/>
      <c r="W204" s="225"/>
      <c r="X204" s="225"/>
      <c r="Y204" s="225"/>
      <c r="Z204" s="225"/>
      <c r="AA204" s="225"/>
      <c r="AB204" s="225"/>
      <c r="AC204" s="225"/>
      <c r="AD204" s="225"/>
      <c r="AE204" s="225"/>
      <c r="AF204" s="225"/>
      <c r="AG204" s="225"/>
      <c r="AH204" s="225"/>
      <c r="AI204" s="225"/>
      <c r="AJ204" s="225"/>
      <c r="AK204" s="225"/>
      <c r="AL204" s="225"/>
      <c r="AM204" s="225"/>
      <c r="AN204" s="225"/>
      <c r="AO204" s="225"/>
      <c r="AP204" s="225"/>
      <c r="AQ204" s="225"/>
      <c r="AR204" s="225"/>
      <c r="AS204" s="225"/>
      <c r="AT204" s="225"/>
      <c r="AU204" s="225"/>
      <c r="AV204" s="225"/>
    </row>
    <row r="205" spans="3:48">
      <c r="C205" s="225"/>
      <c r="D205" s="226"/>
      <c r="E205" s="227"/>
      <c r="F205" s="227"/>
      <c r="G205" s="228"/>
      <c r="H205" s="228"/>
      <c r="I205" s="225"/>
      <c r="J205" s="225"/>
      <c r="K205" s="225"/>
      <c r="L205" s="225"/>
      <c r="M205" s="225"/>
      <c r="N205" s="225"/>
      <c r="O205" s="225"/>
      <c r="P205" s="225"/>
      <c r="Q205" s="225"/>
      <c r="R205" s="225"/>
      <c r="S205" s="225"/>
      <c r="T205" s="225"/>
      <c r="U205" s="225"/>
      <c r="V205" s="225"/>
      <c r="W205" s="225"/>
      <c r="X205" s="225"/>
      <c r="Y205" s="225"/>
      <c r="Z205" s="225"/>
      <c r="AA205" s="225"/>
      <c r="AB205" s="225"/>
      <c r="AC205" s="225"/>
      <c r="AD205" s="225"/>
      <c r="AE205" s="225"/>
      <c r="AF205" s="225"/>
      <c r="AG205" s="225"/>
      <c r="AH205" s="225"/>
      <c r="AI205" s="225"/>
      <c r="AJ205" s="225"/>
      <c r="AK205" s="225"/>
      <c r="AL205" s="225"/>
      <c r="AM205" s="225"/>
      <c r="AN205" s="225"/>
      <c r="AO205" s="225"/>
      <c r="AP205" s="225"/>
      <c r="AQ205" s="225"/>
      <c r="AR205" s="225"/>
      <c r="AS205" s="225"/>
      <c r="AT205" s="225"/>
      <c r="AU205" s="225"/>
      <c r="AV205" s="225"/>
    </row>
    <row r="206" spans="3:48">
      <c r="C206" s="225"/>
      <c r="D206" s="226"/>
      <c r="E206" s="227"/>
      <c r="F206" s="227"/>
      <c r="G206" s="228"/>
      <c r="H206" s="228"/>
      <c r="I206" s="225"/>
      <c r="J206" s="225"/>
      <c r="K206" s="225"/>
      <c r="L206" s="225"/>
      <c r="M206" s="225"/>
      <c r="N206" s="225"/>
      <c r="O206" s="225"/>
      <c r="P206" s="225"/>
      <c r="Q206" s="225"/>
      <c r="R206" s="225"/>
      <c r="S206" s="225"/>
      <c r="T206" s="225"/>
      <c r="U206" s="225"/>
      <c r="V206" s="225"/>
      <c r="W206" s="225"/>
      <c r="X206" s="225"/>
      <c r="Y206" s="225"/>
      <c r="Z206" s="225"/>
      <c r="AA206" s="225"/>
      <c r="AB206" s="225"/>
      <c r="AC206" s="225"/>
      <c r="AD206" s="225"/>
      <c r="AE206" s="225"/>
      <c r="AF206" s="225"/>
      <c r="AG206" s="225"/>
      <c r="AH206" s="225"/>
      <c r="AI206" s="225"/>
      <c r="AJ206" s="225"/>
      <c r="AK206" s="225"/>
      <c r="AL206" s="225"/>
      <c r="AM206" s="225"/>
      <c r="AN206" s="225"/>
      <c r="AO206" s="225"/>
      <c r="AP206" s="225"/>
      <c r="AQ206" s="225"/>
      <c r="AR206" s="225"/>
      <c r="AS206" s="225"/>
      <c r="AT206" s="225"/>
      <c r="AU206" s="225"/>
      <c r="AV206" s="225"/>
    </row>
    <row r="207" spans="3:48">
      <c r="C207" s="225"/>
      <c r="D207" s="226"/>
      <c r="E207" s="227"/>
      <c r="F207" s="227"/>
      <c r="G207" s="228"/>
      <c r="H207" s="228"/>
      <c r="I207" s="225"/>
      <c r="J207" s="225"/>
      <c r="K207" s="225"/>
      <c r="L207" s="225"/>
      <c r="M207" s="225"/>
      <c r="N207" s="225"/>
      <c r="O207" s="225"/>
      <c r="P207" s="225"/>
      <c r="Q207" s="225"/>
      <c r="R207" s="225"/>
      <c r="S207" s="225"/>
      <c r="T207" s="225"/>
      <c r="U207" s="225"/>
      <c r="V207" s="225"/>
      <c r="W207" s="225"/>
      <c r="X207" s="225"/>
      <c r="Y207" s="225"/>
      <c r="Z207" s="225"/>
      <c r="AA207" s="225"/>
      <c r="AB207" s="225"/>
      <c r="AC207" s="225"/>
      <c r="AD207" s="225"/>
      <c r="AE207" s="225"/>
      <c r="AF207" s="225"/>
      <c r="AG207" s="225"/>
      <c r="AH207" s="225"/>
      <c r="AI207" s="225"/>
      <c r="AJ207" s="225"/>
      <c r="AK207" s="225"/>
      <c r="AL207" s="225"/>
      <c r="AM207" s="225"/>
      <c r="AN207" s="225"/>
      <c r="AO207" s="225"/>
      <c r="AP207" s="225"/>
      <c r="AQ207" s="225"/>
      <c r="AR207" s="225"/>
      <c r="AS207" s="225"/>
      <c r="AT207" s="225"/>
      <c r="AU207" s="225"/>
      <c r="AV207" s="225"/>
    </row>
    <row r="208" spans="3:48">
      <c r="C208" s="225"/>
      <c r="D208" s="226"/>
      <c r="E208" s="227"/>
      <c r="F208" s="227"/>
      <c r="G208" s="228"/>
      <c r="H208" s="228"/>
      <c r="I208" s="225"/>
      <c r="J208" s="225"/>
      <c r="K208" s="225"/>
      <c r="L208" s="225"/>
      <c r="M208" s="225"/>
      <c r="N208" s="225"/>
      <c r="O208" s="225"/>
      <c r="P208" s="225"/>
      <c r="Q208" s="225"/>
      <c r="R208" s="225"/>
      <c r="S208" s="225"/>
      <c r="T208" s="225"/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F208" s="225"/>
      <c r="AG208" s="225"/>
      <c r="AH208" s="225"/>
      <c r="AI208" s="225"/>
      <c r="AJ208" s="225"/>
      <c r="AK208" s="225"/>
      <c r="AL208" s="225"/>
      <c r="AM208" s="225"/>
      <c r="AN208" s="225"/>
      <c r="AO208" s="225"/>
      <c r="AP208" s="225"/>
      <c r="AQ208" s="225"/>
      <c r="AR208" s="225"/>
      <c r="AS208" s="225"/>
      <c r="AT208" s="225"/>
      <c r="AU208" s="225"/>
      <c r="AV208" s="225"/>
    </row>
    <row r="209" spans="3:48">
      <c r="C209" s="225"/>
      <c r="D209" s="226"/>
      <c r="E209" s="227"/>
      <c r="F209" s="227"/>
      <c r="G209" s="228"/>
      <c r="H209" s="228"/>
      <c r="I209" s="225"/>
      <c r="J209" s="225"/>
      <c r="K209" s="225"/>
      <c r="L209" s="225"/>
      <c r="M209" s="225"/>
      <c r="N209" s="225"/>
      <c r="O209" s="225"/>
      <c r="P209" s="225"/>
      <c r="Q209" s="225"/>
      <c r="R209" s="225"/>
      <c r="S209" s="225"/>
      <c r="T209" s="225"/>
      <c r="U209" s="225"/>
      <c r="V209" s="225"/>
      <c r="W209" s="225"/>
      <c r="X209" s="225"/>
      <c r="Y209" s="225"/>
      <c r="Z209" s="225"/>
      <c r="AA209" s="225"/>
      <c r="AB209" s="225"/>
      <c r="AC209" s="225"/>
      <c r="AD209" s="225"/>
      <c r="AE209" s="225"/>
      <c r="AF209" s="225"/>
      <c r="AG209" s="225"/>
      <c r="AH209" s="225"/>
      <c r="AI209" s="225"/>
      <c r="AJ209" s="225"/>
      <c r="AK209" s="225"/>
      <c r="AL209" s="225"/>
      <c r="AM209" s="225"/>
      <c r="AN209" s="225"/>
      <c r="AO209" s="225"/>
      <c r="AP209" s="225"/>
      <c r="AQ209" s="225"/>
      <c r="AR209" s="225"/>
      <c r="AS209" s="225"/>
      <c r="AT209" s="225"/>
      <c r="AU209" s="225"/>
      <c r="AV209" s="225"/>
    </row>
    <row r="210" spans="3:48">
      <c r="C210" s="225"/>
      <c r="D210" s="226"/>
      <c r="E210" s="227"/>
      <c r="F210" s="227"/>
      <c r="G210" s="228"/>
      <c r="H210" s="228"/>
      <c r="I210" s="225"/>
      <c r="J210" s="225"/>
      <c r="K210" s="225"/>
      <c r="L210" s="225"/>
      <c r="M210" s="225"/>
      <c r="N210" s="225"/>
      <c r="O210" s="225"/>
      <c r="P210" s="225"/>
      <c r="Q210" s="225"/>
      <c r="R210" s="225"/>
      <c r="S210" s="225"/>
      <c r="T210" s="225"/>
      <c r="U210" s="225"/>
      <c r="V210" s="225"/>
      <c r="W210" s="225"/>
      <c r="X210" s="225"/>
      <c r="Y210" s="225"/>
      <c r="Z210" s="225"/>
      <c r="AA210" s="225"/>
      <c r="AB210" s="225"/>
      <c r="AC210" s="225"/>
      <c r="AD210" s="225"/>
      <c r="AE210" s="225"/>
      <c r="AF210" s="225"/>
      <c r="AG210" s="225"/>
      <c r="AH210" s="225"/>
      <c r="AI210" s="225"/>
      <c r="AJ210" s="225"/>
      <c r="AK210" s="225"/>
      <c r="AL210" s="225"/>
      <c r="AM210" s="225"/>
      <c r="AN210" s="225"/>
      <c r="AO210" s="225"/>
      <c r="AP210" s="225"/>
      <c r="AQ210" s="225"/>
      <c r="AR210" s="225"/>
      <c r="AS210" s="225"/>
      <c r="AT210" s="225"/>
      <c r="AU210" s="225"/>
      <c r="AV210" s="225"/>
    </row>
    <row r="211" spans="3:48">
      <c r="C211" s="225"/>
      <c r="D211" s="226"/>
      <c r="E211" s="227"/>
      <c r="F211" s="227"/>
      <c r="G211" s="228"/>
      <c r="H211" s="228"/>
      <c r="I211" s="225"/>
      <c r="J211" s="225"/>
      <c r="K211" s="225"/>
      <c r="L211" s="225"/>
      <c r="M211" s="225"/>
      <c r="N211" s="225"/>
      <c r="O211" s="225"/>
      <c r="P211" s="225"/>
      <c r="Q211" s="225"/>
      <c r="R211" s="225"/>
      <c r="S211" s="225"/>
      <c r="T211" s="225"/>
      <c r="U211" s="225"/>
      <c r="V211" s="225"/>
      <c r="W211" s="225"/>
      <c r="X211" s="225"/>
      <c r="Y211" s="225"/>
      <c r="Z211" s="225"/>
      <c r="AA211" s="225"/>
      <c r="AB211" s="225"/>
      <c r="AC211" s="225"/>
      <c r="AD211" s="225"/>
      <c r="AE211" s="225"/>
      <c r="AF211" s="225"/>
      <c r="AG211" s="225"/>
      <c r="AH211" s="225"/>
      <c r="AI211" s="225"/>
      <c r="AJ211" s="225"/>
      <c r="AK211" s="225"/>
      <c r="AL211" s="225"/>
      <c r="AM211" s="225"/>
      <c r="AN211" s="225"/>
      <c r="AO211" s="225"/>
      <c r="AP211" s="225"/>
      <c r="AQ211" s="225"/>
      <c r="AR211" s="225"/>
      <c r="AS211" s="225"/>
      <c r="AT211" s="225"/>
      <c r="AU211" s="225"/>
      <c r="AV211" s="225"/>
    </row>
    <row r="212" spans="3:48">
      <c r="C212" s="225"/>
      <c r="D212" s="226"/>
      <c r="E212" s="227"/>
      <c r="F212" s="227"/>
      <c r="G212" s="228"/>
      <c r="H212" s="228"/>
      <c r="I212" s="225"/>
      <c r="J212" s="225"/>
      <c r="K212" s="225"/>
      <c r="L212" s="225"/>
      <c r="M212" s="225"/>
      <c r="N212" s="225"/>
      <c r="O212" s="225"/>
      <c r="P212" s="225"/>
      <c r="Q212" s="225"/>
      <c r="R212" s="225"/>
      <c r="S212" s="225"/>
      <c r="T212" s="225"/>
      <c r="U212" s="225"/>
      <c r="V212" s="225"/>
      <c r="W212" s="225"/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</row>
    <row r="213" spans="3:48">
      <c r="C213" s="225"/>
      <c r="D213" s="226"/>
      <c r="E213" s="227"/>
      <c r="F213" s="227"/>
      <c r="G213" s="228"/>
      <c r="H213" s="228"/>
      <c r="I213" s="225"/>
      <c r="J213" s="225"/>
      <c r="K213" s="225"/>
      <c r="L213" s="225"/>
      <c r="M213" s="225"/>
      <c r="N213" s="225"/>
      <c r="O213" s="225"/>
      <c r="P213" s="225"/>
      <c r="Q213" s="225"/>
      <c r="R213" s="225"/>
      <c r="S213" s="225"/>
      <c r="T213" s="225"/>
      <c r="U213" s="225"/>
      <c r="V213" s="225"/>
      <c r="W213" s="225"/>
      <c r="X213" s="225"/>
      <c r="Y213" s="225"/>
      <c r="Z213" s="225"/>
      <c r="AA213" s="225"/>
      <c r="AB213" s="225"/>
      <c r="AC213" s="225"/>
      <c r="AD213" s="225"/>
      <c r="AE213" s="225"/>
      <c r="AF213" s="225"/>
      <c r="AG213" s="225"/>
      <c r="AH213" s="225"/>
      <c r="AI213" s="225"/>
      <c r="AJ213" s="225"/>
      <c r="AK213" s="225"/>
      <c r="AL213" s="225"/>
      <c r="AM213" s="225"/>
      <c r="AN213" s="225"/>
      <c r="AO213" s="225"/>
      <c r="AP213" s="225"/>
      <c r="AQ213" s="225"/>
      <c r="AR213" s="225"/>
      <c r="AS213" s="225"/>
      <c r="AT213" s="225"/>
      <c r="AU213" s="225"/>
      <c r="AV213" s="225"/>
    </row>
    <row r="214" spans="3:48">
      <c r="C214" s="225"/>
      <c r="D214" s="226"/>
      <c r="E214" s="227"/>
      <c r="F214" s="227"/>
      <c r="G214" s="228"/>
      <c r="H214" s="228"/>
      <c r="I214" s="225"/>
      <c r="J214" s="225"/>
      <c r="K214" s="225"/>
      <c r="L214" s="225"/>
      <c r="M214" s="225"/>
      <c r="N214" s="225"/>
      <c r="O214" s="225"/>
      <c r="P214" s="225"/>
      <c r="Q214" s="225"/>
      <c r="R214" s="225"/>
      <c r="S214" s="225"/>
      <c r="T214" s="225"/>
      <c r="U214" s="225"/>
      <c r="V214" s="225"/>
      <c r="W214" s="225"/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</row>
    <row r="215" spans="3:48">
      <c r="C215" s="225"/>
      <c r="D215" s="226"/>
      <c r="E215" s="227"/>
      <c r="F215" s="227"/>
      <c r="G215" s="228"/>
      <c r="H215" s="228"/>
      <c r="I215" s="225"/>
      <c r="J215" s="225"/>
      <c r="K215" s="225"/>
      <c r="L215" s="225"/>
      <c r="M215" s="225"/>
      <c r="N215" s="225"/>
      <c r="O215" s="225"/>
      <c r="P215" s="225"/>
      <c r="Q215" s="225"/>
      <c r="R215" s="225"/>
      <c r="S215" s="225"/>
      <c r="T215" s="225"/>
      <c r="U215" s="225"/>
      <c r="V215" s="225"/>
      <c r="W215" s="225"/>
      <c r="X215" s="225"/>
      <c r="Y215" s="225"/>
      <c r="Z215" s="225"/>
      <c r="AA215" s="225"/>
      <c r="AB215" s="225"/>
      <c r="AC215" s="225"/>
      <c r="AD215" s="225"/>
      <c r="AE215" s="225"/>
      <c r="AF215" s="225"/>
      <c r="AG215" s="225"/>
      <c r="AH215" s="225"/>
      <c r="AI215" s="225"/>
      <c r="AJ215" s="225"/>
      <c r="AK215" s="225"/>
      <c r="AL215" s="225"/>
      <c r="AM215" s="225"/>
      <c r="AN215" s="225"/>
      <c r="AO215" s="225"/>
      <c r="AP215" s="225"/>
      <c r="AQ215" s="225"/>
      <c r="AR215" s="225"/>
      <c r="AS215" s="225"/>
      <c r="AT215" s="225"/>
      <c r="AU215" s="225"/>
      <c r="AV215" s="225"/>
    </row>
    <row r="216" spans="3:48">
      <c r="C216" s="225"/>
      <c r="D216" s="226"/>
      <c r="E216" s="227"/>
      <c r="F216" s="227"/>
      <c r="G216" s="228"/>
      <c r="H216" s="228"/>
      <c r="I216" s="225"/>
      <c r="J216" s="225"/>
      <c r="K216" s="225"/>
      <c r="L216" s="225"/>
      <c r="M216" s="225"/>
      <c r="N216" s="225"/>
      <c r="O216" s="225"/>
      <c r="P216" s="225"/>
      <c r="Q216" s="225"/>
      <c r="R216" s="225"/>
      <c r="S216" s="225"/>
      <c r="T216" s="225"/>
      <c r="U216" s="225"/>
      <c r="V216" s="225"/>
      <c r="W216" s="225"/>
      <c r="X216" s="225"/>
      <c r="Y216" s="225"/>
      <c r="Z216" s="225"/>
      <c r="AA216" s="225"/>
      <c r="AB216" s="225"/>
      <c r="AC216" s="225"/>
      <c r="AD216" s="225"/>
      <c r="AE216" s="225"/>
      <c r="AF216" s="225"/>
      <c r="AG216" s="225"/>
      <c r="AH216" s="225"/>
      <c r="AI216" s="225"/>
      <c r="AJ216" s="225"/>
      <c r="AK216" s="225"/>
      <c r="AL216" s="225"/>
      <c r="AM216" s="225"/>
      <c r="AN216" s="225"/>
      <c r="AO216" s="225"/>
      <c r="AP216" s="225"/>
      <c r="AQ216" s="225"/>
      <c r="AR216" s="225"/>
      <c r="AS216" s="225"/>
      <c r="AT216" s="225"/>
      <c r="AU216" s="225"/>
      <c r="AV216" s="225"/>
    </row>
    <row r="217" spans="3:48">
      <c r="C217" s="225"/>
      <c r="D217" s="226"/>
      <c r="E217" s="227"/>
      <c r="F217" s="227"/>
      <c r="G217" s="228"/>
      <c r="H217" s="228"/>
      <c r="I217" s="225"/>
      <c r="J217" s="225"/>
      <c r="K217" s="225"/>
      <c r="L217" s="225"/>
      <c r="M217" s="225"/>
      <c r="N217" s="225"/>
      <c r="O217" s="225"/>
      <c r="P217" s="225"/>
      <c r="Q217" s="225"/>
      <c r="R217" s="225"/>
      <c r="S217" s="225"/>
      <c r="T217" s="225"/>
      <c r="U217" s="225"/>
      <c r="V217" s="225"/>
      <c r="W217" s="225"/>
      <c r="X217" s="225"/>
      <c r="Y217" s="225"/>
      <c r="Z217" s="225"/>
      <c r="AA217" s="225"/>
      <c r="AB217" s="225"/>
      <c r="AC217" s="225"/>
      <c r="AD217" s="225"/>
      <c r="AE217" s="225"/>
      <c r="AF217" s="225"/>
      <c r="AG217" s="225"/>
      <c r="AH217" s="225"/>
      <c r="AI217" s="225"/>
      <c r="AJ217" s="225"/>
      <c r="AK217" s="225"/>
      <c r="AL217" s="225"/>
      <c r="AM217" s="225"/>
      <c r="AN217" s="225"/>
      <c r="AO217" s="225"/>
      <c r="AP217" s="225"/>
      <c r="AQ217" s="225"/>
      <c r="AR217" s="225"/>
      <c r="AS217" s="225"/>
      <c r="AT217" s="225"/>
      <c r="AU217" s="225"/>
      <c r="AV217" s="225"/>
    </row>
    <row r="218" spans="3:48">
      <c r="C218" s="225"/>
      <c r="D218" s="226"/>
      <c r="E218" s="227"/>
      <c r="F218" s="227"/>
      <c r="G218" s="228"/>
      <c r="H218" s="228"/>
      <c r="I218" s="225"/>
      <c r="J218" s="225"/>
      <c r="K218" s="225"/>
      <c r="L218" s="225"/>
      <c r="M218" s="225"/>
      <c r="N218" s="225"/>
      <c r="O218" s="225"/>
      <c r="P218" s="225"/>
      <c r="Q218" s="225"/>
      <c r="R218" s="225"/>
      <c r="S218" s="225"/>
      <c r="T218" s="225"/>
      <c r="U218" s="225"/>
      <c r="V218" s="225"/>
      <c r="W218" s="225"/>
      <c r="X218" s="225"/>
      <c r="Y218" s="225"/>
      <c r="Z218" s="225"/>
      <c r="AA218" s="225"/>
      <c r="AB218" s="225"/>
      <c r="AC218" s="225"/>
      <c r="AD218" s="225"/>
      <c r="AE218" s="225"/>
      <c r="AF218" s="225"/>
      <c r="AG218" s="225"/>
      <c r="AH218" s="225"/>
      <c r="AI218" s="225"/>
      <c r="AJ218" s="225"/>
      <c r="AK218" s="225"/>
      <c r="AL218" s="225"/>
      <c r="AM218" s="225"/>
      <c r="AN218" s="225"/>
      <c r="AO218" s="225"/>
      <c r="AP218" s="225"/>
      <c r="AQ218" s="225"/>
      <c r="AR218" s="225"/>
      <c r="AS218" s="225"/>
      <c r="AT218" s="225"/>
      <c r="AU218" s="225"/>
      <c r="AV218" s="225"/>
    </row>
    <row r="219" spans="3:48">
      <c r="C219" s="225"/>
      <c r="D219" s="226"/>
      <c r="E219" s="227"/>
      <c r="F219" s="227"/>
      <c r="G219" s="228"/>
      <c r="H219" s="228"/>
      <c r="I219" s="225"/>
      <c r="J219" s="225"/>
      <c r="K219" s="225"/>
      <c r="L219" s="225"/>
      <c r="M219" s="225"/>
      <c r="N219" s="225"/>
      <c r="O219" s="225"/>
      <c r="P219" s="225"/>
      <c r="Q219" s="225"/>
      <c r="R219" s="225"/>
      <c r="S219" s="225"/>
      <c r="T219" s="225"/>
      <c r="U219" s="225"/>
      <c r="V219" s="225"/>
      <c r="W219" s="225"/>
      <c r="X219" s="225"/>
      <c r="Y219" s="225"/>
      <c r="Z219" s="225"/>
      <c r="AA219" s="225"/>
      <c r="AB219" s="225"/>
      <c r="AC219" s="225"/>
      <c r="AD219" s="225"/>
      <c r="AE219" s="225"/>
      <c r="AF219" s="225"/>
      <c r="AG219" s="225"/>
      <c r="AH219" s="225"/>
      <c r="AI219" s="225"/>
      <c r="AJ219" s="225"/>
      <c r="AK219" s="225"/>
      <c r="AL219" s="225"/>
      <c r="AM219" s="225"/>
      <c r="AN219" s="225"/>
      <c r="AO219" s="225"/>
      <c r="AP219" s="225"/>
      <c r="AQ219" s="225"/>
      <c r="AR219" s="225"/>
      <c r="AS219" s="225"/>
      <c r="AT219" s="225"/>
      <c r="AU219" s="225"/>
      <c r="AV219" s="225"/>
    </row>
    <row r="220" spans="3:48">
      <c r="C220" s="225"/>
      <c r="D220" s="226"/>
      <c r="E220" s="227"/>
      <c r="F220" s="227"/>
      <c r="G220" s="228"/>
      <c r="H220" s="228"/>
      <c r="I220" s="225"/>
      <c r="J220" s="225"/>
      <c r="K220" s="225"/>
      <c r="L220" s="225"/>
      <c r="M220" s="225"/>
      <c r="N220" s="225"/>
      <c r="O220" s="225"/>
      <c r="P220" s="225"/>
      <c r="Q220" s="225"/>
      <c r="R220" s="225"/>
      <c r="S220" s="225"/>
      <c r="T220" s="225"/>
      <c r="U220" s="225"/>
      <c r="V220" s="225"/>
      <c r="W220" s="225"/>
      <c r="X220" s="225"/>
      <c r="Y220" s="225"/>
      <c r="Z220" s="225"/>
      <c r="AA220" s="225"/>
      <c r="AB220" s="225"/>
      <c r="AC220" s="225"/>
      <c r="AD220" s="225"/>
      <c r="AE220" s="225"/>
      <c r="AF220" s="225"/>
      <c r="AG220" s="225"/>
      <c r="AH220" s="225"/>
      <c r="AI220" s="225"/>
      <c r="AJ220" s="225"/>
      <c r="AK220" s="225"/>
      <c r="AL220" s="225"/>
      <c r="AM220" s="225"/>
      <c r="AN220" s="225"/>
      <c r="AO220" s="225"/>
      <c r="AP220" s="225"/>
      <c r="AQ220" s="225"/>
      <c r="AR220" s="225"/>
      <c r="AS220" s="225"/>
      <c r="AT220" s="225"/>
      <c r="AU220" s="225"/>
      <c r="AV220" s="225"/>
    </row>
    <row r="221" spans="3:48">
      <c r="C221" s="225"/>
      <c r="D221" s="226"/>
      <c r="E221" s="227"/>
      <c r="F221" s="227"/>
      <c r="G221" s="228"/>
      <c r="H221" s="228"/>
      <c r="I221" s="225"/>
      <c r="J221" s="225"/>
      <c r="K221" s="225"/>
      <c r="L221" s="225"/>
      <c r="M221" s="225"/>
      <c r="N221" s="225"/>
      <c r="O221" s="225"/>
      <c r="P221" s="225"/>
      <c r="Q221" s="225"/>
      <c r="R221" s="225"/>
      <c r="S221" s="225"/>
      <c r="T221" s="225"/>
      <c r="U221" s="225"/>
      <c r="V221" s="225"/>
      <c r="W221" s="225"/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</row>
    <row r="222" spans="3:48">
      <c r="C222" s="225"/>
      <c r="D222" s="226"/>
      <c r="E222" s="227"/>
      <c r="F222" s="227"/>
      <c r="G222" s="228"/>
      <c r="H222" s="228"/>
      <c r="I222" s="225"/>
      <c r="J222" s="225"/>
      <c r="K222" s="225"/>
      <c r="L222" s="225"/>
      <c r="M222" s="225"/>
      <c r="N222" s="225"/>
      <c r="O222" s="225"/>
      <c r="P222" s="225"/>
      <c r="Q222" s="225"/>
      <c r="R222" s="225"/>
      <c r="S222" s="225"/>
      <c r="T222" s="225"/>
      <c r="U222" s="225"/>
      <c r="V222" s="225"/>
      <c r="W222" s="225"/>
      <c r="X222" s="225"/>
      <c r="Y222" s="225"/>
      <c r="Z222" s="225"/>
      <c r="AA222" s="225"/>
      <c r="AB222" s="225"/>
      <c r="AC222" s="225"/>
      <c r="AD222" s="225"/>
      <c r="AE222" s="225"/>
      <c r="AF222" s="225"/>
      <c r="AG222" s="225"/>
      <c r="AH222" s="225"/>
      <c r="AI222" s="225"/>
      <c r="AJ222" s="225"/>
      <c r="AK222" s="225"/>
      <c r="AL222" s="225"/>
      <c r="AM222" s="225"/>
      <c r="AN222" s="225"/>
      <c r="AO222" s="225"/>
      <c r="AP222" s="225"/>
      <c r="AQ222" s="225"/>
      <c r="AR222" s="225"/>
      <c r="AS222" s="225"/>
      <c r="AT222" s="225"/>
      <c r="AU222" s="225"/>
      <c r="AV222" s="225"/>
    </row>
    <row r="223" spans="3:48">
      <c r="C223" s="225"/>
      <c r="D223" s="226"/>
      <c r="E223" s="227"/>
      <c r="F223" s="227"/>
      <c r="G223" s="228"/>
      <c r="H223" s="228"/>
      <c r="I223" s="225"/>
      <c r="J223" s="225"/>
      <c r="K223" s="225"/>
      <c r="L223" s="225"/>
      <c r="M223" s="225"/>
      <c r="N223" s="225"/>
      <c r="O223" s="225"/>
      <c r="P223" s="225"/>
      <c r="Q223" s="225"/>
      <c r="R223" s="225"/>
      <c r="S223" s="225"/>
      <c r="T223" s="225"/>
      <c r="U223" s="225"/>
      <c r="V223" s="225"/>
      <c r="W223" s="225"/>
      <c r="X223" s="225"/>
      <c r="Y223" s="225"/>
      <c r="Z223" s="225"/>
      <c r="AA223" s="225"/>
      <c r="AB223" s="225"/>
      <c r="AC223" s="225"/>
      <c r="AD223" s="225"/>
      <c r="AE223" s="225"/>
      <c r="AF223" s="225"/>
      <c r="AG223" s="225"/>
      <c r="AH223" s="225"/>
      <c r="AI223" s="225"/>
      <c r="AJ223" s="225"/>
      <c r="AK223" s="225"/>
      <c r="AL223" s="225"/>
      <c r="AM223" s="225"/>
      <c r="AN223" s="225"/>
      <c r="AO223" s="225"/>
      <c r="AP223" s="225"/>
      <c r="AQ223" s="225"/>
      <c r="AR223" s="225"/>
      <c r="AS223" s="225"/>
      <c r="AT223" s="225"/>
      <c r="AU223" s="225"/>
      <c r="AV223" s="225"/>
    </row>
    <row r="224" spans="3:48">
      <c r="C224" s="225"/>
      <c r="D224" s="226"/>
      <c r="E224" s="227"/>
      <c r="F224" s="227"/>
      <c r="G224" s="228"/>
      <c r="H224" s="228"/>
      <c r="I224" s="225"/>
      <c r="J224" s="225"/>
      <c r="K224" s="225"/>
      <c r="L224" s="225"/>
      <c r="M224" s="225"/>
      <c r="N224" s="225"/>
      <c r="O224" s="225"/>
      <c r="P224" s="225"/>
      <c r="Q224" s="225"/>
      <c r="R224" s="225"/>
      <c r="S224" s="225"/>
      <c r="T224" s="225"/>
      <c r="U224" s="225"/>
      <c r="V224" s="225"/>
      <c r="W224" s="225"/>
      <c r="X224" s="225"/>
      <c r="Y224" s="225"/>
      <c r="Z224" s="225"/>
      <c r="AA224" s="225"/>
      <c r="AB224" s="225"/>
      <c r="AC224" s="225"/>
      <c r="AD224" s="225"/>
      <c r="AE224" s="225"/>
      <c r="AF224" s="225"/>
      <c r="AG224" s="225"/>
      <c r="AH224" s="225"/>
      <c r="AI224" s="225"/>
      <c r="AJ224" s="225"/>
      <c r="AK224" s="225"/>
      <c r="AL224" s="225"/>
      <c r="AM224" s="225"/>
      <c r="AN224" s="225"/>
      <c r="AO224" s="225"/>
      <c r="AP224" s="225"/>
      <c r="AQ224" s="225"/>
      <c r="AR224" s="225"/>
      <c r="AS224" s="225"/>
      <c r="AT224" s="225"/>
      <c r="AU224" s="225"/>
      <c r="AV224" s="225"/>
    </row>
    <row r="225" spans="3:48">
      <c r="C225" s="225"/>
      <c r="D225" s="226"/>
      <c r="E225" s="227"/>
      <c r="F225" s="227"/>
      <c r="G225" s="228"/>
      <c r="H225" s="228"/>
      <c r="I225" s="225"/>
      <c r="J225" s="225"/>
      <c r="K225" s="225"/>
      <c r="L225" s="225"/>
      <c r="M225" s="225"/>
      <c r="N225" s="225"/>
      <c r="O225" s="225"/>
      <c r="P225" s="225"/>
      <c r="Q225" s="225"/>
      <c r="R225" s="225"/>
      <c r="S225" s="225"/>
      <c r="T225" s="225"/>
      <c r="U225" s="225"/>
      <c r="V225" s="225"/>
      <c r="W225" s="225"/>
      <c r="X225" s="225"/>
      <c r="Y225" s="225"/>
      <c r="Z225" s="225"/>
      <c r="AA225" s="225"/>
      <c r="AB225" s="225"/>
      <c r="AC225" s="225"/>
      <c r="AD225" s="225"/>
      <c r="AE225" s="225"/>
      <c r="AF225" s="225"/>
      <c r="AG225" s="225"/>
      <c r="AH225" s="225"/>
      <c r="AI225" s="225"/>
      <c r="AJ225" s="225"/>
      <c r="AK225" s="225"/>
      <c r="AL225" s="225"/>
      <c r="AM225" s="225"/>
      <c r="AN225" s="225"/>
      <c r="AO225" s="225"/>
      <c r="AP225" s="225"/>
      <c r="AQ225" s="225"/>
      <c r="AR225" s="225"/>
      <c r="AS225" s="225"/>
      <c r="AT225" s="225"/>
      <c r="AU225" s="225"/>
      <c r="AV225" s="225"/>
    </row>
    <row r="226" spans="3:48">
      <c r="C226" s="225"/>
      <c r="D226" s="226"/>
      <c r="E226" s="227"/>
      <c r="F226" s="227"/>
      <c r="G226" s="228"/>
      <c r="H226" s="228"/>
      <c r="I226" s="225"/>
      <c r="J226" s="225"/>
      <c r="K226" s="225"/>
      <c r="L226" s="225"/>
      <c r="M226" s="225"/>
      <c r="N226" s="225"/>
      <c r="O226" s="225"/>
      <c r="P226" s="225"/>
      <c r="Q226" s="225"/>
      <c r="R226" s="225"/>
      <c r="S226" s="225"/>
      <c r="T226" s="225"/>
      <c r="U226" s="225"/>
      <c r="V226" s="225"/>
      <c r="W226" s="225"/>
      <c r="X226" s="225"/>
      <c r="Y226" s="225"/>
      <c r="Z226" s="225"/>
      <c r="AA226" s="225"/>
      <c r="AB226" s="225"/>
      <c r="AC226" s="225"/>
      <c r="AD226" s="225"/>
      <c r="AE226" s="225"/>
      <c r="AF226" s="225"/>
      <c r="AG226" s="225"/>
      <c r="AH226" s="225"/>
      <c r="AI226" s="225"/>
      <c r="AJ226" s="225"/>
      <c r="AK226" s="225"/>
      <c r="AL226" s="225"/>
      <c r="AM226" s="225"/>
      <c r="AN226" s="225"/>
      <c r="AO226" s="225"/>
      <c r="AP226" s="225"/>
      <c r="AQ226" s="225"/>
      <c r="AR226" s="225"/>
      <c r="AS226" s="225"/>
      <c r="AT226" s="225"/>
      <c r="AU226" s="225"/>
      <c r="AV226" s="225"/>
    </row>
    <row r="227" spans="3:48">
      <c r="C227" s="225"/>
      <c r="D227" s="226"/>
      <c r="E227" s="227"/>
      <c r="F227" s="227"/>
      <c r="G227" s="228"/>
      <c r="H227" s="228"/>
      <c r="I227" s="225"/>
      <c r="J227" s="225"/>
      <c r="K227" s="225"/>
      <c r="L227" s="225"/>
      <c r="M227" s="225"/>
      <c r="N227" s="225"/>
      <c r="O227" s="225"/>
      <c r="P227" s="225"/>
      <c r="Q227" s="225"/>
      <c r="R227" s="225"/>
      <c r="S227" s="225"/>
      <c r="T227" s="225"/>
      <c r="U227" s="225"/>
      <c r="V227" s="225"/>
      <c r="W227" s="225"/>
      <c r="X227" s="225"/>
      <c r="Y227" s="225"/>
      <c r="Z227" s="225"/>
      <c r="AA227" s="225"/>
      <c r="AB227" s="225"/>
      <c r="AC227" s="225"/>
      <c r="AD227" s="225"/>
      <c r="AE227" s="225"/>
      <c r="AF227" s="225"/>
      <c r="AG227" s="225"/>
      <c r="AH227" s="225"/>
      <c r="AI227" s="225"/>
      <c r="AJ227" s="225"/>
      <c r="AK227" s="225"/>
      <c r="AL227" s="225"/>
      <c r="AM227" s="225"/>
      <c r="AN227" s="225"/>
      <c r="AO227" s="225"/>
      <c r="AP227" s="225"/>
      <c r="AQ227" s="225"/>
      <c r="AR227" s="225"/>
      <c r="AS227" s="225"/>
      <c r="AT227" s="225"/>
      <c r="AU227" s="225"/>
      <c r="AV227" s="225"/>
    </row>
    <row r="228" spans="3:48">
      <c r="C228" s="225"/>
      <c r="D228" s="226"/>
      <c r="E228" s="227"/>
      <c r="F228" s="227"/>
      <c r="G228" s="228"/>
      <c r="H228" s="228"/>
      <c r="I228" s="225"/>
      <c r="J228" s="225"/>
      <c r="K228" s="225"/>
      <c r="L228" s="225"/>
      <c r="M228" s="225"/>
      <c r="N228" s="225"/>
      <c r="O228" s="225"/>
      <c r="P228" s="225"/>
      <c r="Q228" s="225"/>
      <c r="R228" s="225"/>
      <c r="S228" s="225"/>
      <c r="T228" s="225"/>
      <c r="U228" s="225"/>
      <c r="V228" s="225"/>
      <c r="W228" s="225"/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</row>
    <row r="229" spans="3:48">
      <c r="C229" s="225"/>
      <c r="D229" s="226"/>
      <c r="E229" s="227"/>
      <c r="F229" s="227"/>
      <c r="G229" s="228"/>
      <c r="H229" s="228"/>
      <c r="I229" s="225"/>
      <c r="J229" s="225"/>
      <c r="K229" s="225"/>
      <c r="L229" s="225"/>
      <c r="M229" s="225"/>
      <c r="N229" s="225"/>
      <c r="O229" s="225"/>
      <c r="P229" s="225"/>
      <c r="Q229" s="225"/>
      <c r="R229" s="225"/>
      <c r="S229" s="225"/>
      <c r="T229" s="225"/>
      <c r="U229" s="225"/>
      <c r="V229" s="225"/>
      <c r="W229" s="225"/>
      <c r="X229" s="225"/>
      <c r="Y229" s="225"/>
      <c r="Z229" s="225"/>
      <c r="AA229" s="225"/>
      <c r="AB229" s="225"/>
      <c r="AC229" s="225"/>
      <c r="AD229" s="225"/>
      <c r="AE229" s="225"/>
      <c r="AF229" s="225"/>
      <c r="AG229" s="225"/>
      <c r="AH229" s="225"/>
      <c r="AI229" s="225"/>
      <c r="AJ229" s="225"/>
      <c r="AK229" s="225"/>
      <c r="AL229" s="225"/>
      <c r="AM229" s="225"/>
      <c r="AN229" s="225"/>
      <c r="AO229" s="225"/>
      <c r="AP229" s="225"/>
      <c r="AQ229" s="225"/>
      <c r="AR229" s="225"/>
      <c r="AS229" s="225"/>
      <c r="AT229" s="225"/>
      <c r="AU229" s="225"/>
      <c r="AV229" s="225"/>
    </row>
    <row r="230" spans="3:48">
      <c r="C230" s="225"/>
      <c r="D230" s="226"/>
      <c r="E230" s="227"/>
      <c r="F230" s="227"/>
      <c r="G230" s="228"/>
      <c r="H230" s="228"/>
      <c r="I230" s="225"/>
      <c r="J230" s="225"/>
      <c r="K230" s="225"/>
      <c r="L230" s="225"/>
      <c r="M230" s="225"/>
      <c r="N230" s="225"/>
      <c r="O230" s="225"/>
      <c r="P230" s="225"/>
      <c r="Q230" s="225"/>
      <c r="R230" s="225"/>
      <c r="S230" s="225"/>
      <c r="T230" s="225"/>
      <c r="U230" s="225"/>
      <c r="V230" s="225"/>
      <c r="W230" s="225"/>
      <c r="X230" s="225"/>
      <c r="Y230" s="225"/>
      <c r="Z230" s="225"/>
      <c r="AA230" s="225"/>
      <c r="AB230" s="225"/>
      <c r="AC230" s="225"/>
      <c r="AD230" s="225"/>
      <c r="AE230" s="225"/>
      <c r="AF230" s="225"/>
      <c r="AG230" s="225"/>
      <c r="AH230" s="225"/>
      <c r="AI230" s="225"/>
      <c r="AJ230" s="225"/>
      <c r="AK230" s="225"/>
      <c r="AL230" s="225"/>
      <c r="AM230" s="225"/>
      <c r="AN230" s="225"/>
      <c r="AO230" s="225"/>
      <c r="AP230" s="225"/>
      <c r="AQ230" s="225"/>
      <c r="AR230" s="225"/>
      <c r="AS230" s="225"/>
      <c r="AT230" s="225"/>
      <c r="AU230" s="225"/>
      <c r="AV230" s="225"/>
    </row>
    <row r="231" spans="3:48">
      <c r="C231" s="225"/>
      <c r="D231" s="226"/>
      <c r="E231" s="227"/>
      <c r="F231" s="227"/>
      <c r="G231" s="228"/>
      <c r="H231" s="228"/>
      <c r="I231" s="225"/>
      <c r="J231" s="225"/>
      <c r="K231" s="225"/>
      <c r="L231" s="225"/>
      <c r="M231" s="225"/>
      <c r="N231" s="225"/>
      <c r="O231" s="225"/>
      <c r="P231" s="225"/>
      <c r="Q231" s="225"/>
      <c r="R231" s="225"/>
      <c r="S231" s="225"/>
      <c r="T231" s="225"/>
      <c r="U231" s="225"/>
      <c r="V231" s="225"/>
      <c r="W231" s="225"/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</row>
    <row r="232" spans="3:48">
      <c r="C232" s="225"/>
      <c r="D232" s="226"/>
      <c r="E232" s="227"/>
      <c r="F232" s="227"/>
      <c r="G232" s="228"/>
      <c r="H232" s="228"/>
      <c r="I232" s="225"/>
      <c r="J232" s="225"/>
      <c r="K232" s="225"/>
      <c r="L232" s="225"/>
      <c r="M232" s="225"/>
      <c r="N232" s="225"/>
      <c r="O232" s="225"/>
      <c r="P232" s="225"/>
      <c r="Q232" s="225"/>
      <c r="R232" s="225"/>
      <c r="S232" s="225"/>
      <c r="T232" s="225"/>
      <c r="U232" s="225"/>
      <c r="V232" s="225"/>
      <c r="W232" s="225"/>
      <c r="X232" s="225"/>
      <c r="Y232" s="225"/>
      <c r="Z232" s="225"/>
      <c r="AA232" s="225"/>
      <c r="AB232" s="225"/>
      <c r="AC232" s="225"/>
      <c r="AD232" s="225"/>
      <c r="AE232" s="225"/>
      <c r="AF232" s="225"/>
      <c r="AG232" s="225"/>
      <c r="AH232" s="225"/>
      <c r="AI232" s="225"/>
      <c r="AJ232" s="225"/>
      <c r="AK232" s="225"/>
      <c r="AL232" s="225"/>
      <c r="AM232" s="225"/>
      <c r="AN232" s="225"/>
      <c r="AO232" s="225"/>
      <c r="AP232" s="225"/>
      <c r="AQ232" s="225"/>
      <c r="AR232" s="225"/>
      <c r="AS232" s="225"/>
      <c r="AT232" s="225"/>
      <c r="AU232" s="225"/>
      <c r="AV232" s="225"/>
    </row>
    <row r="233" spans="3:48">
      <c r="C233" s="225"/>
      <c r="D233" s="226"/>
      <c r="E233" s="227"/>
      <c r="F233" s="227"/>
      <c r="G233" s="228"/>
      <c r="H233" s="228"/>
      <c r="I233" s="225"/>
      <c r="J233" s="225"/>
      <c r="K233" s="225"/>
      <c r="L233" s="225"/>
      <c r="M233" s="225"/>
      <c r="N233" s="225"/>
      <c r="O233" s="225"/>
      <c r="P233" s="225"/>
      <c r="Q233" s="225"/>
      <c r="R233" s="225"/>
      <c r="S233" s="225"/>
      <c r="T233" s="225"/>
      <c r="U233" s="225"/>
      <c r="V233" s="225"/>
      <c r="W233" s="225"/>
      <c r="X233" s="225"/>
      <c r="Y233" s="225"/>
      <c r="Z233" s="225"/>
      <c r="AA233" s="225"/>
      <c r="AB233" s="225"/>
      <c r="AC233" s="225"/>
      <c r="AD233" s="225"/>
      <c r="AE233" s="225"/>
      <c r="AF233" s="225"/>
      <c r="AG233" s="225"/>
      <c r="AH233" s="225"/>
      <c r="AI233" s="225"/>
      <c r="AJ233" s="225"/>
      <c r="AK233" s="225"/>
      <c r="AL233" s="225"/>
      <c r="AM233" s="225"/>
      <c r="AN233" s="225"/>
      <c r="AO233" s="225"/>
      <c r="AP233" s="225"/>
      <c r="AQ233" s="225"/>
      <c r="AR233" s="225"/>
      <c r="AS233" s="225"/>
      <c r="AT233" s="225"/>
      <c r="AU233" s="225"/>
      <c r="AV233" s="225"/>
    </row>
    <row r="234" spans="3:48">
      <c r="C234" s="225"/>
      <c r="D234" s="226"/>
      <c r="E234" s="227"/>
      <c r="F234" s="227"/>
      <c r="G234" s="228"/>
      <c r="H234" s="228"/>
      <c r="I234" s="225"/>
      <c r="J234" s="225"/>
      <c r="K234" s="225"/>
      <c r="L234" s="225"/>
      <c r="M234" s="225"/>
      <c r="N234" s="225"/>
      <c r="O234" s="225"/>
      <c r="P234" s="225"/>
      <c r="Q234" s="225"/>
      <c r="R234" s="225"/>
      <c r="S234" s="225"/>
      <c r="T234" s="225"/>
      <c r="U234" s="225"/>
      <c r="V234" s="225"/>
      <c r="W234" s="225"/>
      <c r="X234" s="225"/>
      <c r="Y234" s="225"/>
      <c r="Z234" s="225"/>
      <c r="AA234" s="225"/>
      <c r="AB234" s="225"/>
      <c r="AC234" s="225"/>
      <c r="AD234" s="225"/>
      <c r="AE234" s="225"/>
      <c r="AF234" s="225"/>
      <c r="AG234" s="225"/>
      <c r="AH234" s="225"/>
      <c r="AI234" s="225"/>
      <c r="AJ234" s="225"/>
      <c r="AK234" s="225"/>
      <c r="AL234" s="225"/>
      <c r="AM234" s="225"/>
      <c r="AN234" s="225"/>
      <c r="AO234" s="225"/>
      <c r="AP234" s="225"/>
      <c r="AQ234" s="225"/>
      <c r="AR234" s="225"/>
      <c r="AS234" s="225"/>
      <c r="AT234" s="225"/>
      <c r="AU234" s="225"/>
      <c r="AV234" s="225"/>
    </row>
    <row r="235" spans="3:48">
      <c r="C235" s="225"/>
      <c r="D235" s="226"/>
      <c r="E235" s="227"/>
      <c r="F235" s="227"/>
      <c r="G235" s="228"/>
      <c r="H235" s="228"/>
      <c r="I235" s="225"/>
      <c r="J235" s="225"/>
      <c r="K235" s="225"/>
      <c r="L235" s="225"/>
      <c r="M235" s="225"/>
      <c r="N235" s="225"/>
      <c r="O235" s="225"/>
      <c r="P235" s="225"/>
      <c r="Q235" s="225"/>
      <c r="R235" s="225"/>
      <c r="S235" s="225"/>
      <c r="T235" s="225"/>
      <c r="U235" s="225"/>
      <c r="V235" s="225"/>
      <c r="W235" s="225"/>
      <c r="X235" s="225"/>
      <c r="Y235" s="225"/>
      <c r="Z235" s="225"/>
      <c r="AA235" s="225"/>
      <c r="AB235" s="225"/>
      <c r="AC235" s="225"/>
      <c r="AD235" s="225"/>
      <c r="AE235" s="225"/>
      <c r="AF235" s="225"/>
      <c r="AG235" s="225"/>
      <c r="AH235" s="225"/>
      <c r="AI235" s="225"/>
      <c r="AJ235" s="225"/>
      <c r="AK235" s="225"/>
      <c r="AL235" s="225"/>
      <c r="AM235" s="225"/>
      <c r="AN235" s="225"/>
      <c r="AO235" s="225"/>
      <c r="AP235" s="225"/>
      <c r="AQ235" s="225"/>
      <c r="AR235" s="225"/>
      <c r="AS235" s="225"/>
      <c r="AT235" s="225"/>
      <c r="AU235" s="225"/>
      <c r="AV235" s="225"/>
    </row>
    <row r="236" spans="3:48">
      <c r="C236" s="225"/>
      <c r="D236" s="226"/>
      <c r="E236" s="227"/>
      <c r="F236" s="227"/>
      <c r="G236" s="228"/>
      <c r="H236" s="228"/>
      <c r="I236" s="225"/>
      <c r="J236" s="225"/>
      <c r="K236" s="225"/>
      <c r="L236" s="225"/>
      <c r="M236" s="225"/>
      <c r="N236" s="225"/>
      <c r="O236" s="225"/>
      <c r="P236" s="225"/>
      <c r="Q236" s="225"/>
      <c r="R236" s="225"/>
      <c r="S236" s="225"/>
      <c r="T236" s="225"/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F236" s="225"/>
      <c r="AG236" s="225"/>
      <c r="AH236" s="225"/>
      <c r="AI236" s="225"/>
      <c r="AJ236" s="225"/>
      <c r="AK236" s="225"/>
      <c r="AL236" s="225"/>
      <c r="AM236" s="225"/>
      <c r="AN236" s="225"/>
      <c r="AO236" s="225"/>
      <c r="AP236" s="225"/>
      <c r="AQ236" s="225"/>
      <c r="AR236" s="225"/>
      <c r="AS236" s="225"/>
      <c r="AT236" s="225"/>
      <c r="AU236" s="225"/>
      <c r="AV236" s="225"/>
    </row>
    <row r="237" spans="3:48">
      <c r="C237" s="225"/>
      <c r="D237" s="226"/>
      <c r="E237" s="227"/>
      <c r="F237" s="227"/>
      <c r="G237" s="228"/>
      <c r="H237" s="228"/>
      <c r="I237" s="225"/>
      <c r="J237" s="225"/>
      <c r="K237" s="225"/>
      <c r="L237" s="225"/>
      <c r="M237" s="225"/>
      <c r="N237" s="225"/>
      <c r="O237" s="225"/>
      <c r="P237" s="225"/>
      <c r="Q237" s="225"/>
      <c r="R237" s="225"/>
      <c r="S237" s="225"/>
      <c r="T237" s="225"/>
      <c r="U237" s="225"/>
      <c r="V237" s="225"/>
      <c r="W237" s="225"/>
      <c r="X237" s="225"/>
      <c r="Y237" s="225"/>
      <c r="Z237" s="225"/>
      <c r="AA237" s="225"/>
      <c r="AB237" s="225"/>
      <c r="AC237" s="225"/>
      <c r="AD237" s="225"/>
      <c r="AE237" s="225"/>
      <c r="AF237" s="225"/>
      <c r="AG237" s="225"/>
      <c r="AH237" s="225"/>
      <c r="AI237" s="225"/>
      <c r="AJ237" s="225"/>
      <c r="AK237" s="225"/>
      <c r="AL237" s="225"/>
      <c r="AM237" s="225"/>
      <c r="AN237" s="225"/>
      <c r="AO237" s="225"/>
      <c r="AP237" s="225"/>
      <c r="AQ237" s="225"/>
      <c r="AR237" s="225"/>
      <c r="AS237" s="225"/>
      <c r="AT237" s="225"/>
      <c r="AU237" s="225"/>
      <c r="AV237" s="225"/>
    </row>
    <row r="238" spans="3:48">
      <c r="C238" s="225"/>
      <c r="D238" s="226"/>
      <c r="E238" s="227"/>
      <c r="F238" s="227"/>
      <c r="G238" s="228"/>
      <c r="H238" s="228"/>
      <c r="I238" s="225"/>
      <c r="J238" s="225"/>
      <c r="K238" s="225"/>
      <c r="L238" s="225"/>
      <c r="M238" s="225"/>
      <c r="N238" s="225"/>
      <c r="O238" s="225"/>
      <c r="P238" s="225"/>
      <c r="Q238" s="225"/>
      <c r="R238" s="225"/>
      <c r="S238" s="225"/>
      <c r="T238" s="225"/>
      <c r="U238" s="225"/>
      <c r="V238" s="225"/>
      <c r="W238" s="225"/>
      <c r="X238" s="225"/>
      <c r="Y238" s="225"/>
      <c r="Z238" s="225"/>
      <c r="AA238" s="225"/>
      <c r="AB238" s="225"/>
      <c r="AC238" s="225"/>
      <c r="AD238" s="225"/>
      <c r="AE238" s="225"/>
      <c r="AF238" s="225"/>
      <c r="AG238" s="225"/>
      <c r="AH238" s="225"/>
      <c r="AI238" s="225"/>
      <c r="AJ238" s="225"/>
      <c r="AK238" s="225"/>
      <c r="AL238" s="225"/>
      <c r="AM238" s="225"/>
      <c r="AN238" s="225"/>
      <c r="AO238" s="225"/>
      <c r="AP238" s="225"/>
      <c r="AQ238" s="225"/>
      <c r="AR238" s="225"/>
      <c r="AS238" s="225"/>
      <c r="AT238" s="225"/>
      <c r="AU238" s="225"/>
      <c r="AV238" s="225"/>
    </row>
    <row r="239" spans="3:48">
      <c r="C239" s="225"/>
      <c r="D239" s="226"/>
      <c r="E239" s="227"/>
      <c r="F239" s="227"/>
      <c r="G239" s="228"/>
      <c r="H239" s="228"/>
      <c r="I239" s="225"/>
      <c r="J239" s="225"/>
      <c r="K239" s="225"/>
      <c r="L239" s="225"/>
      <c r="M239" s="225"/>
      <c r="N239" s="225"/>
      <c r="O239" s="225"/>
      <c r="P239" s="225"/>
      <c r="Q239" s="225"/>
      <c r="R239" s="225"/>
      <c r="S239" s="225"/>
      <c r="T239" s="225"/>
      <c r="U239" s="225"/>
      <c r="V239" s="225"/>
      <c r="W239" s="225"/>
      <c r="X239" s="225"/>
      <c r="Y239" s="225"/>
      <c r="Z239" s="225"/>
      <c r="AA239" s="225"/>
      <c r="AB239" s="225"/>
      <c r="AC239" s="225"/>
      <c r="AD239" s="225"/>
      <c r="AE239" s="225"/>
      <c r="AF239" s="225"/>
      <c r="AG239" s="225"/>
      <c r="AH239" s="225"/>
      <c r="AI239" s="225"/>
      <c r="AJ239" s="225"/>
      <c r="AK239" s="225"/>
      <c r="AL239" s="225"/>
      <c r="AM239" s="225"/>
      <c r="AN239" s="225"/>
      <c r="AO239" s="225"/>
      <c r="AP239" s="225"/>
      <c r="AQ239" s="225"/>
      <c r="AR239" s="225"/>
      <c r="AS239" s="225"/>
      <c r="AT239" s="225"/>
      <c r="AU239" s="225"/>
      <c r="AV239" s="225"/>
    </row>
    <row r="240" spans="3:48">
      <c r="C240" s="225"/>
      <c r="D240" s="226"/>
      <c r="E240" s="227"/>
      <c r="F240" s="227"/>
      <c r="G240" s="228"/>
      <c r="H240" s="228"/>
      <c r="I240" s="225"/>
      <c r="J240" s="225"/>
      <c r="K240" s="225"/>
      <c r="L240" s="225"/>
      <c r="M240" s="225"/>
      <c r="N240" s="225"/>
      <c r="O240" s="225"/>
      <c r="P240" s="225"/>
      <c r="Q240" s="225"/>
      <c r="R240" s="225"/>
      <c r="S240" s="225"/>
      <c r="T240" s="225"/>
      <c r="U240" s="225"/>
      <c r="V240" s="225"/>
      <c r="W240" s="225"/>
      <c r="X240" s="225"/>
      <c r="Y240" s="225"/>
      <c r="Z240" s="225"/>
      <c r="AA240" s="225"/>
      <c r="AB240" s="225"/>
      <c r="AC240" s="225"/>
      <c r="AD240" s="225"/>
      <c r="AE240" s="225"/>
      <c r="AF240" s="225"/>
      <c r="AG240" s="225"/>
      <c r="AH240" s="225"/>
      <c r="AI240" s="225"/>
      <c r="AJ240" s="225"/>
      <c r="AK240" s="225"/>
      <c r="AL240" s="225"/>
      <c r="AM240" s="225"/>
      <c r="AN240" s="225"/>
      <c r="AO240" s="225"/>
      <c r="AP240" s="225"/>
      <c r="AQ240" s="225"/>
      <c r="AR240" s="225"/>
      <c r="AS240" s="225"/>
      <c r="AT240" s="225"/>
      <c r="AU240" s="225"/>
      <c r="AV240" s="225"/>
    </row>
    <row r="241" spans="3:48">
      <c r="C241" s="225"/>
      <c r="D241" s="226"/>
      <c r="E241" s="227"/>
      <c r="F241" s="227"/>
      <c r="G241" s="228"/>
      <c r="H241" s="228"/>
      <c r="I241" s="225"/>
      <c r="J241" s="225"/>
      <c r="K241" s="225"/>
      <c r="L241" s="225"/>
      <c r="M241" s="225"/>
      <c r="N241" s="225"/>
      <c r="O241" s="225"/>
      <c r="P241" s="225"/>
      <c r="Q241" s="225"/>
      <c r="R241" s="225"/>
      <c r="S241" s="225"/>
      <c r="T241" s="225"/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F241" s="225"/>
      <c r="AG241" s="225"/>
      <c r="AH241" s="225"/>
      <c r="AI241" s="225"/>
      <c r="AJ241" s="225"/>
      <c r="AK241" s="225"/>
      <c r="AL241" s="225"/>
      <c r="AM241" s="225"/>
      <c r="AN241" s="225"/>
      <c r="AO241" s="225"/>
      <c r="AP241" s="225"/>
      <c r="AQ241" s="225"/>
      <c r="AR241" s="225"/>
      <c r="AS241" s="225"/>
      <c r="AT241" s="225"/>
      <c r="AU241" s="225"/>
      <c r="AV241" s="225"/>
    </row>
    <row r="242" spans="3:48">
      <c r="C242" s="225"/>
      <c r="D242" s="226"/>
      <c r="E242" s="227"/>
      <c r="F242" s="227"/>
      <c r="G242" s="228"/>
      <c r="H242" s="228"/>
      <c r="I242" s="225"/>
      <c r="J242" s="225"/>
      <c r="K242" s="225"/>
      <c r="L242" s="225"/>
      <c r="M242" s="225"/>
      <c r="N242" s="225"/>
      <c r="O242" s="225"/>
      <c r="P242" s="225"/>
      <c r="Q242" s="225"/>
      <c r="R242" s="225"/>
      <c r="S242" s="225"/>
      <c r="T242" s="225"/>
      <c r="U242" s="225"/>
      <c r="V242" s="225"/>
      <c r="W242" s="225"/>
      <c r="X242" s="225"/>
      <c r="Y242" s="225"/>
      <c r="Z242" s="225"/>
      <c r="AA242" s="225"/>
      <c r="AB242" s="225"/>
      <c r="AC242" s="225"/>
      <c r="AD242" s="225"/>
      <c r="AE242" s="225"/>
      <c r="AF242" s="225"/>
      <c r="AG242" s="225"/>
      <c r="AH242" s="225"/>
      <c r="AI242" s="225"/>
      <c r="AJ242" s="225"/>
      <c r="AK242" s="225"/>
      <c r="AL242" s="225"/>
      <c r="AM242" s="225"/>
      <c r="AN242" s="225"/>
      <c r="AO242" s="225"/>
      <c r="AP242" s="225"/>
      <c r="AQ242" s="225"/>
      <c r="AR242" s="225"/>
      <c r="AS242" s="225"/>
      <c r="AT242" s="225"/>
      <c r="AU242" s="225"/>
      <c r="AV242" s="225"/>
    </row>
    <row r="243" spans="3:48">
      <c r="C243" s="225"/>
      <c r="D243" s="226"/>
      <c r="E243" s="227"/>
      <c r="F243" s="227"/>
      <c r="G243" s="228"/>
      <c r="H243" s="228"/>
      <c r="I243" s="225"/>
      <c r="J243" s="225"/>
      <c r="K243" s="225"/>
      <c r="L243" s="225"/>
      <c r="M243" s="225"/>
      <c r="N243" s="225"/>
      <c r="O243" s="225"/>
      <c r="P243" s="225"/>
      <c r="Q243" s="225"/>
      <c r="R243" s="225"/>
      <c r="S243" s="225"/>
      <c r="T243" s="225"/>
      <c r="U243" s="225"/>
      <c r="V243" s="225"/>
      <c r="W243" s="225"/>
      <c r="X243" s="225"/>
      <c r="Y243" s="225"/>
      <c r="Z243" s="225"/>
      <c r="AA243" s="225"/>
      <c r="AB243" s="225"/>
      <c r="AC243" s="225"/>
      <c r="AD243" s="225"/>
      <c r="AE243" s="225"/>
      <c r="AF243" s="225"/>
      <c r="AG243" s="225"/>
      <c r="AH243" s="225"/>
      <c r="AI243" s="225"/>
      <c r="AJ243" s="225"/>
      <c r="AK243" s="225"/>
      <c r="AL243" s="225"/>
      <c r="AM243" s="225"/>
      <c r="AN243" s="225"/>
      <c r="AO243" s="225"/>
      <c r="AP243" s="225"/>
      <c r="AQ243" s="225"/>
      <c r="AR243" s="225"/>
      <c r="AS243" s="225"/>
      <c r="AT243" s="225"/>
      <c r="AU243" s="225"/>
      <c r="AV243" s="225"/>
    </row>
    <row r="244" spans="3:48">
      <c r="C244" s="225"/>
      <c r="D244" s="226"/>
      <c r="E244" s="227"/>
      <c r="F244" s="227"/>
      <c r="G244" s="228"/>
      <c r="H244" s="228"/>
      <c r="I244" s="225"/>
      <c r="J244" s="225"/>
      <c r="K244" s="225"/>
      <c r="L244" s="225"/>
      <c r="M244" s="225"/>
      <c r="N244" s="225"/>
      <c r="O244" s="225"/>
      <c r="P244" s="225"/>
      <c r="Q244" s="225"/>
      <c r="R244" s="225"/>
      <c r="S244" s="225"/>
      <c r="T244" s="225"/>
      <c r="U244" s="225"/>
      <c r="V244" s="225"/>
      <c r="W244" s="225"/>
      <c r="X244" s="225"/>
      <c r="Y244" s="225"/>
      <c r="Z244" s="225"/>
      <c r="AA244" s="225"/>
      <c r="AB244" s="225"/>
      <c r="AC244" s="225"/>
      <c r="AD244" s="225"/>
      <c r="AE244" s="225"/>
      <c r="AF244" s="225"/>
      <c r="AG244" s="225"/>
      <c r="AH244" s="225"/>
      <c r="AI244" s="225"/>
      <c r="AJ244" s="225"/>
      <c r="AK244" s="225"/>
      <c r="AL244" s="225"/>
      <c r="AM244" s="225"/>
      <c r="AN244" s="225"/>
      <c r="AO244" s="225"/>
      <c r="AP244" s="225"/>
      <c r="AQ244" s="225"/>
      <c r="AR244" s="225"/>
      <c r="AS244" s="225"/>
      <c r="AT244" s="225"/>
      <c r="AU244" s="225"/>
      <c r="AV244" s="225"/>
    </row>
    <row r="245" spans="3:48">
      <c r="C245" s="225"/>
      <c r="D245" s="226"/>
      <c r="E245" s="227"/>
      <c r="F245" s="227"/>
      <c r="G245" s="228"/>
      <c r="H245" s="228"/>
      <c r="I245" s="225"/>
      <c r="J245" s="225"/>
      <c r="K245" s="225"/>
      <c r="L245" s="225"/>
      <c r="M245" s="225"/>
      <c r="N245" s="225"/>
      <c r="O245" s="225"/>
      <c r="P245" s="225"/>
      <c r="Q245" s="225"/>
      <c r="R245" s="225"/>
      <c r="S245" s="225"/>
      <c r="T245" s="225"/>
      <c r="U245" s="225"/>
      <c r="V245" s="225"/>
      <c r="W245" s="225"/>
      <c r="X245" s="225"/>
      <c r="Y245" s="225"/>
      <c r="Z245" s="225"/>
      <c r="AA245" s="225"/>
      <c r="AB245" s="225"/>
      <c r="AC245" s="225"/>
      <c r="AD245" s="225"/>
      <c r="AE245" s="225"/>
      <c r="AF245" s="225"/>
      <c r="AG245" s="225"/>
      <c r="AH245" s="225"/>
      <c r="AI245" s="225"/>
      <c r="AJ245" s="225"/>
      <c r="AK245" s="225"/>
      <c r="AL245" s="225"/>
      <c r="AM245" s="225"/>
      <c r="AN245" s="225"/>
      <c r="AO245" s="225"/>
      <c r="AP245" s="225"/>
      <c r="AQ245" s="225"/>
      <c r="AR245" s="225"/>
      <c r="AS245" s="225"/>
      <c r="AT245" s="225"/>
      <c r="AU245" s="225"/>
      <c r="AV245" s="225"/>
    </row>
    <row r="246" spans="3:48">
      <c r="C246" s="225"/>
      <c r="D246" s="226"/>
      <c r="E246" s="227"/>
      <c r="F246" s="227"/>
      <c r="G246" s="228"/>
      <c r="H246" s="228"/>
      <c r="I246" s="225"/>
      <c r="J246" s="225"/>
      <c r="K246" s="225"/>
      <c r="L246" s="225"/>
      <c r="M246" s="225"/>
      <c r="N246" s="225"/>
      <c r="O246" s="225"/>
      <c r="P246" s="225"/>
      <c r="Q246" s="225"/>
      <c r="R246" s="225"/>
      <c r="S246" s="225"/>
      <c r="T246" s="225"/>
      <c r="U246" s="225"/>
      <c r="V246" s="225"/>
      <c r="W246" s="225"/>
      <c r="X246" s="225"/>
      <c r="Y246" s="225"/>
      <c r="Z246" s="225"/>
      <c r="AA246" s="225"/>
      <c r="AB246" s="225"/>
      <c r="AC246" s="225"/>
      <c r="AD246" s="225"/>
      <c r="AE246" s="225"/>
      <c r="AF246" s="225"/>
      <c r="AG246" s="225"/>
      <c r="AH246" s="225"/>
      <c r="AI246" s="225"/>
      <c r="AJ246" s="225"/>
      <c r="AK246" s="225"/>
      <c r="AL246" s="225"/>
      <c r="AM246" s="225"/>
      <c r="AN246" s="225"/>
      <c r="AO246" s="225"/>
      <c r="AP246" s="225"/>
      <c r="AQ246" s="225"/>
      <c r="AR246" s="225"/>
      <c r="AS246" s="225"/>
      <c r="AT246" s="225"/>
      <c r="AU246" s="225"/>
      <c r="AV246" s="225"/>
    </row>
    <row r="247" spans="3:48">
      <c r="C247" s="225"/>
      <c r="D247" s="226"/>
      <c r="E247" s="227"/>
      <c r="F247" s="227"/>
      <c r="G247" s="228"/>
      <c r="H247" s="228"/>
      <c r="I247" s="225"/>
      <c r="J247" s="225"/>
      <c r="K247" s="225"/>
      <c r="L247" s="225"/>
      <c r="M247" s="225"/>
      <c r="N247" s="225"/>
      <c r="O247" s="225"/>
      <c r="P247" s="225"/>
      <c r="Q247" s="225"/>
      <c r="R247" s="225"/>
      <c r="S247" s="225"/>
      <c r="T247" s="225"/>
      <c r="U247" s="225"/>
      <c r="V247" s="225"/>
      <c r="W247" s="225"/>
      <c r="X247" s="225"/>
      <c r="Y247" s="225"/>
      <c r="Z247" s="225"/>
      <c r="AA247" s="225"/>
      <c r="AB247" s="225"/>
      <c r="AC247" s="225"/>
      <c r="AD247" s="225"/>
      <c r="AE247" s="225"/>
      <c r="AF247" s="225"/>
      <c r="AG247" s="225"/>
      <c r="AH247" s="225"/>
      <c r="AI247" s="225"/>
      <c r="AJ247" s="225"/>
      <c r="AK247" s="225"/>
      <c r="AL247" s="225"/>
      <c r="AM247" s="225"/>
      <c r="AN247" s="225"/>
      <c r="AO247" s="225"/>
      <c r="AP247" s="225"/>
      <c r="AQ247" s="225"/>
      <c r="AR247" s="225"/>
      <c r="AS247" s="225"/>
      <c r="AT247" s="225"/>
      <c r="AU247" s="225"/>
      <c r="AV247" s="225"/>
    </row>
    <row r="248" spans="3:48">
      <c r="C248" s="225"/>
      <c r="D248" s="226"/>
      <c r="E248" s="227"/>
      <c r="F248" s="227"/>
      <c r="G248" s="228"/>
      <c r="H248" s="228"/>
      <c r="I248" s="225"/>
      <c r="J248" s="225"/>
      <c r="K248" s="225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25"/>
      <c r="Y248" s="225"/>
      <c r="Z248" s="225"/>
      <c r="AA248" s="225"/>
      <c r="AB248" s="225"/>
      <c r="AC248" s="225"/>
      <c r="AD248" s="225"/>
      <c r="AE248" s="225"/>
      <c r="AF248" s="225"/>
      <c r="AG248" s="225"/>
      <c r="AH248" s="225"/>
      <c r="AI248" s="225"/>
      <c r="AJ248" s="225"/>
      <c r="AK248" s="225"/>
      <c r="AL248" s="225"/>
      <c r="AM248" s="225"/>
      <c r="AN248" s="225"/>
      <c r="AO248" s="225"/>
      <c r="AP248" s="225"/>
      <c r="AQ248" s="225"/>
      <c r="AR248" s="225"/>
      <c r="AS248" s="225"/>
      <c r="AT248" s="225"/>
      <c r="AU248" s="225"/>
      <c r="AV248" s="225"/>
    </row>
    <row r="249" spans="3:48">
      <c r="C249" s="225"/>
      <c r="D249" s="226"/>
      <c r="E249" s="227"/>
      <c r="F249" s="227"/>
      <c r="G249" s="228"/>
      <c r="H249" s="228"/>
      <c r="I249" s="225"/>
      <c r="J249" s="225"/>
      <c r="K249" s="225"/>
      <c r="L249" s="225"/>
      <c r="M249" s="225"/>
      <c r="N249" s="225"/>
      <c r="O249" s="225"/>
      <c r="P249" s="225"/>
      <c r="Q249" s="225"/>
      <c r="R249" s="225"/>
      <c r="S249" s="225"/>
      <c r="T249" s="225"/>
      <c r="U249" s="225"/>
      <c r="V249" s="225"/>
      <c r="W249" s="225"/>
      <c r="X249" s="225"/>
      <c r="Y249" s="225"/>
      <c r="Z249" s="225"/>
      <c r="AA249" s="225"/>
      <c r="AB249" s="225"/>
      <c r="AC249" s="225"/>
      <c r="AD249" s="225"/>
      <c r="AE249" s="225"/>
      <c r="AF249" s="225"/>
      <c r="AG249" s="225"/>
      <c r="AH249" s="225"/>
      <c r="AI249" s="225"/>
      <c r="AJ249" s="225"/>
      <c r="AK249" s="225"/>
      <c r="AL249" s="225"/>
      <c r="AM249" s="225"/>
      <c r="AN249" s="225"/>
      <c r="AO249" s="225"/>
      <c r="AP249" s="225"/>
      <c r="AQ249" s="225"/>
      <c r="AR249" s="225"/>
      <c r="AS249" s="225"/>
      <c r="AT249" s="225"/>
      <c r="AU249" s="225"/>
      <c r="AV249" s="225"/>
    </row>
    <row r="250" spans="3:48">
      <c r="C250" s="225"/>
      <c r="D250" s="226"/>
      <c r="E250" s="227"/>
      <c r="F250" s="227"/>
      <c r="G250" s="228"/>
      <c r="H250" s="228"/>
      <c r="I250" s="225"/>
      <c r="J250" s="225"/>
      <c r="K250" s="225"/>
      <c r="L250" s="225"/>
      <c r="M250" s="225"/>
      <c r="N250" s="225"/>
      <c r="O250" s="225"/>
      <c r="P250" s="225"/>
      <c r="Q250" s="225"/>
      <c r="R250" s="225"/>
      <c r="S250" s="225"/>
      <c r="T250" s="225"/>
      <c r="U250" s="225"/>
      <c r="V250" s="225"/>
      <c r="W250" s="225"/>
      <c r="X250" s="225"/>
      <c r="Y250" s="225"/>
      <c r="Z250" s="225"/>
      <c r="AA250" s="225"/>
      <c r="AB250" s="225"/>
      <c r="AC250" s="225"/>
      <c r="AD250" s="225"/>
      <c r="AE250" s="225"/>
      <c r="AF250" s="225"/>
      <c r="AG250" s="225"/>
      <c r="AH250" s="225"/>
      <c r="AI250" s="225"/>
      <c r="AJ250" s="225"/>
      <c r="AK250" s="225"/>
      <c r="AL250" s="225"/>
      <c r="AM250" s="225"/>
      <c r="AN250" s="225"/>
      <c r="AO250" s="225"/>
      <c r="AP250" s="225"/>
      <c r="AQ250" s="225"/>
      <c r="AR250" s="225"/>
      <c r="AS250" s="225"/>
      <c r="AT250" s="225"/>
      <c r="AU250" s="225"/>
      <c r="AV250" s="225"/>
    </row>
    <row r="251" spans="3:48">
      <c r="C251" s="225"/>
      <c r="D251" s="226"/>
      <c r="E251" s="227"/>
      <c r="F251" s="227"/>
      <c r="G251" s="228"/>
      <c r="H251" s="228"/>
      <c r="I251" s="225"/>
      <c r="J251" s="225"/>
      <c r="K251" s="225"/>
      <c r="L251" s="225"/>
      <c r="M251" s="225"/>
      <c r="N251" s="225"/>
      <c r="O251" s="225"/>
      <c r="P251" s="225"/>
      <c r="Q251" s="225"/>
      <c r="R251" s="225"/>
      <c r="S251" s="225"/>
      <c r="T251" s="225"/>
      <c r="U251" s="225"/>
      <c r="V251" s="225"/>
      <c r="W251" s="225"/>
      <c r="X251" s="225"/>
      <c r="Y251" s="225"/>
      <c r="Z251" s="225"/>
      <c r="AA251" s="225"/>
      <c r="AB251" s="225"/>
      <c r="AC251" s="225"/>
      <c r="AD251" s="225"/>
      <c r="AE251" s="225"/>
      <c r="AF251" s="225"/>
      <c r="AG251" s="225"/>
      <c r="AH251" s="225"/>
      <c r="AI251" s="225"/>
      <c r="AJ251" s="225"/>
      <c r="AK251" s="225"/>
      <c r="AL251" s="225"/>
      <c r="AM251" s="225"/>
      <c r="AN251" s="225"/>
      <c r="AO251" s="225"/>
      <c r="AP251" s="225"/>
      <c r="AQ251" s="225"/>
      <c r="AR251" s="225"/>
      <c r="AS251" s="225"/>
      <c r="AT251" s="225"/>
      <c r="AU251" s="225"/>
      <c r="AV251" s="225"/>
    </row>
    <row r="252" spans="3:48">
      <c r="C252" s="225"/>
      <c r="D252" s="226"/>
      <c r="E252" s="227"/>
      <c r="F252" s="227"/>
      <c r="G252" s="228"/>
      <c r="H252" s="228"/>
      <c r="I252" s="225"/>
      <c r="J252" s="225"/>
      <c r="K252" s="225"/>
      <c r="L252" s="225"/>
      <c r="M252" s="225"/>
      <c r="N252" s="225"/>
      <c r="O252" s="225"/>
      <c r="P252" s="225"/>
      <c r="Q252" s="225"/>
      <c r="R252" s="225"/>
      <c r="S252" s="225"/>
      <c r="T252" s="225"/>
      <c r="U252" s="225"/>
      <c r="V252" s="225"/>
      <c r="W252" s="225"/>
      <c r="X252" s="225"/>
      <c r="Y252" s="225"/>
      <c r="Z252" s="225"/>
      <c r="AA252" s="225"/>
      <c r="AB252" s="225"/>
      <c r="AC252" s="225"/>
      <c r="AD252" s="225"/>
      <c r="AE252" s="225"/>
      <c r="AF252" s="225"/>
      <c r="AG252" s="225"/>
      <c r="AH252" s="225"/>
      <c r="AI252" s="225"/>
      <c r="AJ252" s="225"/>
      <c r="AK252" s="225"/>
      <c r="AL252" s="225"/>
      <c r="AM252" s="225"/>
      <c r="AN252" s="225"/>
      <c r="AO252" s="225"/>
      <c r="AP252" s="225"/>
      <c r="AQ252" s="225"/>
      <c r="AR252" s="225"/>
      <c r="AS252" s="225"/>
      <c r="AT252" s="225"/>
      <c r="AU252" s="225"/>
      <c r="AV252" s="225"/>
    </row>
    <row r="253" spans="3:48">
      <c r="C253" s="225"/>
      <c r="D253" s="226"/>
      <c r="E253" s="227"/>
      <c r="F253" s="227"/>
      <c r="G253" s="228"/>
      <c r="H253" s="228"/>
      <c r="I253" s="225"/>
      <c r="J253" s="225"/>
      <c r="K253" s="225"/>
      <c r="L253" s="225"/>
      <c r="M253" s="225"/>
      <c r="N253" s="225"/>
      <c r="O253" s="225"/>
      <c r="P253" s="225"/>
      <c r="Q253" s="225"/>
      <c r="R253" s="225"/>
      <c r="S253" s="225"/>
      <c r="T253" s="225"/>
      <c r="U253" s="225"/>
      <c r="V253" s="225"/>
      <c r="W253" s="225"/>
      <c r="X253" s="225"/>
      <c r="Y253" s="225"/>
      <c r="Z253" s="225"/>
      <c r="AA253" s="225"/>
      <c r="AB253" s="225"/>
      <c r="AC253" s="225"/>
      <c r="AD253" s="225"/>
      <c r="AE253" s="225"/>
      <c r="AF253" s="225"/>
      <c r="AG253" s="225"/>
      <c r="AH253" s="225"/>
      <c r="AI253" s="225"/>
      <c r="AJ253" s="225"/>
      <c r="AK253" s="225"/>
      <c r="AL253" s="225"/>
      <c r="AM253" s="225"/>
      <c r="AN253" s="225"/>
      <c r="AO253" s="225"/>
      <c r="AP253" s="225"/>
      <c r="AQ253" s="225"/>
      <c r="AR253" s="225"/>
      <c r="AS253" s="225"/>
      <c r="AT253" s="225"/>
      <c r="AU253" s="225"/>
      <c r="AV253" s="225"/>
    </row>
    <row r="254" spans="3:48">
      <c r="C254" s="225"/>
      <c r="D254" s="226"/>
      <c r="E254" s="227"/>
      <c r="F254" s="227"/>
      <c r="G254" s="228"/>
      <c r="H254" s="228"/>
      <c r="I254" s="225"/>
      <c r="J254" s="225"/>
      <c r="K254" s="225"/>
      <c r="L254" s="225"/>
      <c r="M254" s="225"/>
      <c r="N254" s="225"/>
      <c r="O254" s="225"/>
      <c r="P254" s="225"/>
      <c r="Q254" s="225"/>
      <c r="R254" s="225"/>
      <c r="S254" s="225"/>
      <c r="T254" s="225"/>
      <c r="U254" s="225"/>
      <c r="V254" s="225"/>
      <c r="W254" s="225"/>
      <c r="X254" s="225"/>
      <c r="Y254" s="225"/>
      <c r="Z254" s="225"/>
      <c r="AA254" s="225"/>
      <c r="AB254" s="225"/>
      <c r="AC254" s="225"/>
      <c r="AD254" s="225"/>
      <c r="AE254" s="225"/>
      <c r="AF254" s="225"/>
      <c r="AG254" s="225"/>
      <c r="AH254" s="225"/>
      <c r="AI254" s="225"/>
      <c r="AJ254" s="225"/>
      <c r="AK254" s="225"/>
      <c r="AL254" s="225"/>
      <c r="AM254" s="225"/>
      <c r="AN254" s="225"/>
      <c r="AO254" s="225"/>
      <c r="AP254" s="225"/>
      <c r="AQ254" s="225"/>
      <c r="AR254" s="225"/>
      <c r="AS254" s="225"/>
      <c r="AT254" s="225"/>
      <c r="AU254" s="225"/>
      <c r="AV254" s="225"/>
    </row>
    <row r="255" spans="3:48">
      <c r="C255" s="225"/>
      <c r="D255" s="226"/>
      <c r="E255" s="227"/>
      <c r="F255" s="227"/>
      <c r="G255" s="228"/>
      <c r="H255" s="228"/>
      <c r="I255" s="225"/>
      <c r="J255" s="225"/>
      <c r="K255" s="225"/>
      <c r="L255" s="225"/>
      <c r="M255" s="225"/>
      <c r="N255" s="225"/>
      <c r="O255" s="225"/>
      <c r="P255" s="225"/>
      <c r="Q255" s="225"/>
      <c r="R255" s="225"/>
      <c r="S255" s="225"/>
      <c r="T255" s="225"/>
      <c r="U255" s="225"/>
      <c r="V255" s="225"/>
      <c r="W255" s="225"/>
      <c r="X255" s="225"/>
      <c r="Y255" s="225"/>
      <c r="Z255" s="225"/>
      <c r="AA255" s="225"/>
      <c r="AB255" s="225"/>
      <c r="AC255" s="225"/>
      <c r="AD255" s="225"/>
      <c r="AE255" s="225"/>
      <c r="AF255" s="225"/>
      <c r="AG255" s="225"/>
      <c r="AH255" s="225"/>
      <c r="AI255" s="225"/>
      <c r="AJ255" s="225"/>
      <c r="AK255" s="225"/>
      <c r="AL255" s="225"/>
      <c r="AM255" s="225"/>
      <c r="AN255" s="225"/>
      <c r="AO255" s="225"/>
      <c r="AP255" s="225"/>
      <c r="AQ255" s="225"/>
      <c r="AR255" s="225"/>
      <c r="AS255" s="225"/>
      <c r="AT255" s="225"/>
      <c r="AU255" s="225"/>
      <c r="AV255" s="225"/>
    </row>
    <row r="256" spans="3:48">
      <c r="C256" s="225"/>
      <c r="D256" s="226"/>
      <c r="E256" s="227"/>
      <c r="F256" s="227"/>
      <c r="G256" s="228"/>
      <c r="H256" s="228"/>
      <c r="I256" s="225"/>
      <c r="J256" s="225"/>
      <c r="K256" s="225"/>
      <c r="L256" s="225"/>
      <c r="M256" s="225"/>
      <c r="N256" s="225"/>
      <c r="O256" s="225"/>
      <c r="P256" s="225"/>
      <c r="Q256" s="225"/>
      <c r="R256" s="225"/>
      <c r="S256" s="225"/>
      <c r="T256" s="225"/>
      <c r="U256" s="225"/>
      <c r="V256" s="225"/>
      <c r="W256" s="225"/>
      <c r="X256" s="225"/>
      <c r="Y256" s="225"/>
      <c r="Z256" s="225"/>
      <c r="AA256" s="225"/>
      <c r="AB256" s="225"/>
      <c r="AC256" s="225"/>
      <c r="AD256" s="225"/>
      <c r="AE256" s="225"/>
      <c r="AF256" s="225"/>
      <c r="AG256" s="225"/>
      <c r="AH256" s="225"/>
      <c r="AI256" s="225"/>
      <c r="AJ256" s="225"/>
      <c r="AK256" s="225"/>
      <c r="AL256" s="225"/>
      <c r="AM256" s="225"/>
      <c r="AN256" s="225"/>
      <c r="AO256" s="225"/>
      <c r="AP256" s="225"/>
      <c r="AQ256" s="225"/>
      <c r="AR256" s="225"/>
      <c r="AS256" s="225"/>
      <c r="AT256" s="225"/>
      <c r="AU256" s="225"/>
      <c r="AV256" s="225"/>
    </row>
    <row r="257" spans="3:48">
      <c r="C257" s="225"/>
      <c r="D257" s="226"/>
      <c r="E257" s="227"/>
      <c r="F257" s="227"/>
      <c r="G257" s="228"/>
      <c r="H257" s="228"/>
      <c r="I257" s="225"/>
      <c r="J257" s="225"/>
      <c r="K257" s="225"/>
      <c r="L257" s="225"/>
      <c r="M257" s="225"/>
      <c r="N257" s="225"/>
      <c r="O257" s="225"/>
      <c r="P257" s="225"/>
      <c r="Q257" s="225"/>
      <c r="R257" s="225"/>
      <c r="S257" s="225"/>
      <c r="T257" s="225"/>
      <c r="U257" s="225"/>
      <c r="V257" s="225"/>
      <c r="W257" s="225"/>
      <c r="X257" s="225"/>
      <c r="Y257" s="225"/>
      <c r="Z257" s="225"/>
      <c r="AA257" s="225"/>
      <c r="AB257" s="225"/>
      <c r="AC257" s="225"/>
      <c r="AD257" s="225"/>
      <c r="AE257" s="225"/>
      <c r="AF257" s="225"/>
      <c r="AG257" s="225"/>
      <c r="AH257" s="225"/>
      <c r="AI257" s="225"/>
      <c r="AJ257" s="225"/>
      <c r="AK257" s="225"/>
      <c r="AL257" s="225"/>
      <c r="AM257" s="225"/>
      <c r="AN257" s="225"/>
      <c r="AO257" s="225"/>
      <c r="AP257" s="225"/>
      <c r="AQ257" s="225"/>
      <c r="AR257" s="225"/>
      <c r="AS257" s="225"/>
      <c r="AT257" s="225"/>
      <c r="AU257" s="225"/>
      <c r="AV257" s="225"/>
    </row>
    <row r="258" spans="3:48">
      <c r="C258" s="225"/>
      <c r="D258" s="226"/>
      <c r="E258" s="227"/>
      <c r="F258" s="227"/>
      <c r="G258" s="228"/>
      <c r="H258" s="228"/>
      <c r="I258" s="225"/>
      <c r="J258" s="225"/>
      <c r="K258" s="225"/>
      <c r="L258" s="225"/>
      <c r="M258" s="225"/>
      <c r="N258" s="225"/>
      <c r="O258" s="225"/>
      <c r="P258" s="225"/>
      <c r="Q258" s="225"/>
      <c r="R258" s="225"/>
      <c r="S258" s="225"/>
      <c r="T258" s="225"/>
      <c r="U258" s="225"/>
      <c r="V258" s="225"/>
      <c r="W258" s="225"/>
      <c r="X258" s="225"/>
      <c r="Y258" s="225"/>
      <c r="Z258" s="225"/>
      <c r="AA258" s="225"/>
      <c r="AB258" s="225"/>
      <c r="AC258" s="225"/>
      <c r="AD258" s="225"/>
      <c r="AE258" s="225"/>
      <c r="AF258" s="225"/>
      <c r="AG258" s="225"/>
      <c r="AH258" s="225"/>
      <c r="AI258" s="225"/>
      <c r="AJ258" s="225"/>
      <c r="AK258" s="225"/>
      <c r="AL258" s="225"/>
      <c r="AM258" s="225"/>
      <c r="AN258" s="225"/>
      <c r="AO258" s="225"/>
      <c r="AP258" s="225"/>
      <c r="AQ258" s="225"/>
      <c r="AR258" s="225"/>
      <c r="AS258" s="225"/>
      <c r="AT258" s="225"/>
      <c r="AU258" s="225"/>
      <c r="AV258" s="225"/>
    </row>
    <row r="259" spans="3:48">
      <c r="C259" s="225"/>
      <c r="D259" s="226"/>
      <c r="E259" s="227"/>
      <c r="F259" s="227"/>
      <c r="G259" s="228"/>
      <c r="H259" s="228"/>
      <c r="I259" s="225"/>
      <c r="J259" s="225"/>
      <c r="K259" s="225"/>
      <c r="L259" s="225"/>
      <c r="M259" s="225"/>
      <c r="N259" s="225"/>
      <c r="O259" s="225"/>
      <c r="P259" s="225"/>
      <c r="Q259" s="225"/>
      <c r="R259" s="225"/>
      <c r="S259" s="225"/>
      <c r="T259" s="225"/>
      <c r="U259" s="225"/>
      <c r="V259" s="225"/>
      <c r="W259" s="225"/>
      <c r="X259" s="225"/>
      <c r="Y259" s="225"/>
      <c r="Z259" s="225"/>
      <c r="AA259" s="225"/>
      <c r="AB259" s="225"/>
      <c r="AC259" s="225"/>
      <c r="AD259" s="225"/>
      <c r="AE259" s="225"/>
      <c r="AF259" s="225"/>
      <c r="AG259" s="225"/>
      <c r="AH259" s="225"/>
      <c r="AI259" s="225"/>
      <c r="AJ259" s="225"/>
      <c r="AK259" s="225"/>
      <c r="AL259" s="225"/>
      <c r="AM259" s="225"/>
      <c r="AN259" s="225"/>
      <c r="AO259" s="225"/>
      <c r="AP259" s="225"/>
      <c r="AQ259" s="225"/>
      <c r="AR259" s="225"/>
      <c r="AS259" s="225"/>
      <c r="AT259" s="225"/>
      <c r="AU259" s="225"/>
      <c r="AV259" s="225"/>
    </row>
    <row r="260" spans="3:48">
      <c r="C260" s="225"/>
      <c r="D260" s="226"/>
      <c r="E260" s="227"/>
      <c r="F260" s="227"/>
      <c r="G260" s="228"/>
      <c r="H260" s="228"/>
      <c r="I260" s="225"/>
      <c r="J260" s="225"/>
      <c r="K260" s="225"/>
      <c r="L260" s="225"/>
      <c r="M260" s="225"/>
      <c r="N260" s="225"/>
      <c r="O260" s="225"/>
      <c r="P260" s="225"/>
      <c r="Q260" s="225"/>
      <c r="R260" s="225"/>
      <c r="S260" s="225"/>
      <c r="T260" s="225"/>
      <c r="U260" s="225"/>
      <c r="V260" s="225"/>
      <c r="W260" s="225"/>
      <c r="X260" s="225"/>
      <c r="Y260" s="225"/>
      <c r="Z260" s="225"/>
      <c r="AA260" s="225"/>
      <c r="AB260" s="225"/>
      <c r="AC260" s="225"/>
      <c r="AD260" s="225"/>
      <c r="AE260" s="225"/>
      <c r="AF260" s="225"/>
      <c r="AG260" s="225"/>
      <c r="AH260" s="225"/>
      <c r="AI260" s="225"/>
      <c r="AJ260" s="225"/>
      <c r="AK260" s="225"/>
      <c r="AL260" s="225"/>
      <c r="AM260" s="225"/>
      <c r="AN260" s="225"/>
      <c r="AO260" s="225"/>
      <c r="AP260" s="225"/>
      <c r="AQ260" s="225"/>
      <c r="AR260" s="225"/>
      <c r="AS260" s="225"/>
      <c r="AT260" s="225"/>
      <c r="AU260" s="225"/>
      <c r="AV260" s="225"/>
    </row>
    <row r="261" spans="3:48">
      <c r="C261" s="225"/>
      <c r="D261" s="226"/>
      <c r="E261" s="227"/>
      <c r="F261" s="227"/>
      <c r="G261" s="228"/>
      <c r="H261" s="228"/>
      <c r="I261" s="225"/>
      <c r="J261" s="225"/>
      <c r="K261" s="225"/>
      <c r="L261" s="225"/>
      <c r="M261" s="225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25"/>
      <c r="Y261" s="225"/>
      <c r="Z261" s="225"/>
      <c r="AA261" s="225"/>
      <c r="AB261" s="225"/>
      <c r="AC261" s="225"/>
      <c r="AD261" s="225"/>
      <c r="AE261" s="225"/>
      <c r="AF261" s="225"/>
      <c r="AG261" s="225"/>
      <c r="AH261" s="225"/>
      <c r="AI261" s="225"/>
      <c r="AJ261" s="225"/>
      <c r="AK261" s="225"/>
      <c r="AL261" s="225"/>
      <c r="AM261" s="225"/>
      <c r="AN261" s="225"/>
      <c r="AO261" s="225"/>
      <c r="AP261" s="225"/>
      <c r="AQ261" s="225"/>
      <c r="AR261" s="225"/>
      <c r="AS261" s="225"/>
      <c r="AT261" s="225"/>
      <c r="AU261" s="225"/>
      <c r="AV261" s="225"/>
    </row>
    <row r="262" spans="3:48">
      <c r="C262" s="225"/>
      <c r="D262" s="226"/>
      <c r="E262" s="227"/>
      <c r="F262" s="227"/>
      <c r="G262" s="228"/>
      <c r="H262" s="228"/>
      <c r="I262" s="225"/>
      <c r="J262" s="225"/>
      <c r="K262" s="225"/>
      <c r="L262" s="225"/>
      <c r="M262" s="225"/>
      <c r="N262" s="225"/>
      <c r="O262" s="225"/>
      <c r="P262" s="225"/>
      <c r="Q262" s="225"/>
      <c r="R262" s="225"/>
      <c r="S262" s="225"/>
      <c r="T262" s="225"/>
      <c r="U262" s="225"/>
      <c r="V262" s="225"/>
      <c r="W262" s="225"/>
      <c r="X262" s="225"/>
      <c r="Y262" s="225"/>
      <c r="Z262" s="225"/>
      <c r="AA262" s="225"/>
      <c r="AB262" s="225"/>
      <c r="AC262" s="225"/>
      <c r="AD262" s="225"/>
      <c r="AE262" s="225"/>
      <c r="AF262" s="225"/>
      <c r="AG262" s="225"/>
      <c r="AH262" s="225"/>
      <c r="AI262" s="225"/>
      <c r="AJ262" s="225"/>
      <c r="AK262" s="225"/>
      <c r="AL262" s="225"/>
      <c r="AM262" s="225"/>
      <c r="AN262" s="225"/>
      <c r="AO262" s="225"/>
      <c r="AP262" s="225"/>
      <c r="AQ262" s="225"/>
      <c r="AR262" s="225"/>
      <c r="AS262" s="225"/>
      <c r="AT262" s="225"/>
      <c r="AU262" s="225"/>
      <c r="AV262" s="225"/>
    </row>
    <row r="263" spans="3:48">
      <c r="C263" s="225"/>
      <c r="D263" s="226"/>
      <c r="E263" s="227"/>
      <c r="F263" s="227"/>
      <c r="G263" s="228"/>
      <c r="H263" s="228"/>
      <c r="I263" s="225"/>
      <c r="J263" s="225"/>
      <c r="K263" s="225"/>
      <c r="L263" s="225"/>
      <c r="M263" s="225"/>
      <c r="N263" s="225"/>
      <c r="O263" s="225"/>
      <c r="P263" s="225"/>
      <c r="Q263" s="225"/>
      <c r="R263" s="225"/>
      <c r="S263" s="225"/>
      <c r="T263" s="225"/>
      <c r="U263" s="225"/>
      <c r="V263" s="225"/>
      <c r="W263" s="225"/>
      <c r="X263" s="225"/>
      <c r="Y263" s="225"/>
      <c r="Z263" s="225"/>
      <c r="AA263" s="225"/>
      <c r="AB263" s="225"/>
      <c r="AC263" s="225"/>
      <c r="AD263" s="225"/>
      <c r="AE263" s="225"/>
      <c r="AF263" s="225"/>
      <c r="AG263" s="225"/>
      <c r="AH263" s="225"/>
      <c r="AI263" s="225"/>
      <c r="AJ263" s="225"/>
      <c r="AK263" s="225"/>
      <c r="AL263" s="225"/>
      <c r="AM263" s="225"/>
      <c r="AN263" s="225"/>
      <c r="AO263" s="225"/>
      <c r="AP263" s="225"/>
      <c r="AQ263" s="225"/>
      <c r="AR263" s="225"/>
      <c r="AS263" s="225"/>
      <c r="AT263" s="225"/>
      <c r="AU263" s="225"/>
      <c r="AV263" s="225"/>
    </row>
    <row r="264" spans="3:48">
      <c r="C264" s="225"/>
      <c r="D264" s="226"/>
      <c r="E264" s="227"/>
      <c r="F264" s="227"/>
      <c r="G264" s="228"/>
      <c r="H264" s="228"/>
      <c r="I264" s="225"/>
      <c r="J264" s="225"/>
      <c r="K264" s="225"/>
      <c r="L264" s="225"/>
      <c r="M264" s="225"/>
      <c r="N264" s="225"/>
      <c r="O264" s="225"/>
      <c r="P264" s="225"/>
      <c r="Q264" s="225"/>
      <c r="R264" s="225"/>
      <c r="S264" s="225"/>
      <c r="T264" s="225"/>
      <c r="U264" s="225"/>
      <c r="V264" s="225"/>
      <c r="W264" s="225"/>
      <c r="X264" s="225"/>
      <c r="Y264" s="225"/>
      <c r="Z264" s="225"/>
      <c r="AA264" s="225"/>
      <c r="AB264" s="225"/>
      <c r="AC264" s="225"/>
      <c r="AD264" s="225"/>
      <c r="AE264" s="225"/>
      <c r="AF264" s="225"/>
      <c r="AG264" s="225"/>
      <c r="AH264" s="225"/>
      <c r="AI264" s="225"/>
      <c r="AJ264" s="225"/>
      <c r="AK264" s="225"/>
      <c r="AL264" s="225"/>
      <c r="AM264" s="225"/>
      <c r="AN264" s="225"/>
      <c r="AO264" s="225"/>
      <c r="AP264" s="225"/>
      <c r="AQ264" s="225"/>
      <c r="AR264" s="225"/>
      <c r="AS264" s="225"/>
      <c r="AT264" s="225"/>
      <c r="AU264" s="225"/>
      <c r="AV264" s="225"/>
    </row>
    <row r="265" spans="3:48">
      <c r="C265" s="225"/>
      <c r="D265" s="226"/>
      <c r="E265" s="227"/>
      <c r="F265" s="227"/>
      <c r="G265" s="228"/>
      <c r="H265" s="228"/>
      <c r="I265" s="225"/>
      <c r="J265" s="225"/>
      <c r="K265" s="225"/>
      <c r="L265" s="225"/>
      <c r="M265" s="225"/>
      <c r="N265" s="225"/>
      <c r="O265" s="225"/>
      <c r="P265" s="225"/>
      <c r="Q265" s="225"/>
      <c r="R265" s="225"/>
      <c r="S265" s="225"/>
      <c r="T265" s="225"/>
      <c r="U265" s="225"/>
      <c r="V265" s="225"/>
      <c r="W265" s="225"/>
      <c r="X265" s="225"/>
      <c r="Y265" s="225"/>
      <c r="Z265" s="225"/>
      <c r="AA265" s="225"/>
      <c r="AB265" s="225"/>
      <c r="AC265" s="225"/>
      <c r="AD265" s="225"/>
      <c r="AE265" s="225"/>
      <c r="AF265" s="225"/>
      <c r="AG265" s="225"/>
      <c r="AH265" s="225"/>
      <c r="AI265" s="225"/>
      <c r="AJ265" s="225"/>
      <c r="AK265" s="225"/>
      <c r="AL265" s="225"/>
      <c r="AM265" s="225"/>
      <c r="AN265" s="225"/>
      <c r="AO265" s="225"/>
      <c r="AP265" s="225"/>
      <c r="AQ265" s="225"/>
      <c r="AR265" s="225"/>
      <c r="AS265" s="225"/>
      <c r="AT265" s="225"/>
      <c r="AU265" s="225"/>
      <c r="AV265" s="225"/>
    </row>
    <row r="266" spans="3:48">
      <c r="C266" s="225"/>
      <c r="D266" s="226"/>
      <c r="E266" s="227"/>
      <c r="F266" s="227"/>
      <c r="G266" s="228"/>
      <c r="H266" s="228"/>
      <c r="I266" s="225"/>
      <c r="J266" s="225"/>
      <c r="K266" s="225"/>
      <c r="L266" s="225"/>
      <c r="M266" s="225"/>
      <c r="N266" s="225"/>
      <c r="O266" s="225"/>
      <c r="P266" s="225"/>
      <c r="Q266" s="225"/>
      <c r="R266" s="225"/>
      <c r="S266" s="225"/>
      <c r="T266" s="225"/>
      <c r="U266" s="225"/>
      <c r="V266" s="225"/>
      <c r="W266" s="225"/>
      <c r="X266" s="225"/>
      <c r="Y266" s="225"/>
      <c r="Z266" s="225"/>
      <c r="AA266" s="225"/>
      <c r="AB266" s="225"/>
      <c r="AC266" s="225"/>
      <c r="AD266" s="225"/>
      <c r="AE266" s="225"/>
      <c r="AF266" s="225"/>
      <c r="AG266" s="225"/>
      <c r="AH266" s="225"/>
      <c r="AI266" s="225"/>
      <c r="AJ266" s="225"/>
      <c r="AK266" s="225"/>
      <c r="AL266" s="225"/>
      <c r="AM266" s="225"/>
      <c r="AN266" s="225"/>
      <c r="AO266" s="225"/>
      <c r="AP266" s="225"/>
      <c r="AQ266" s="225"/>
      <c r="AR266" s="225"/>
      <c r="AS266" s="225"/>
      <c r="AT266" s="225"/>
      <c r="AU266" s="225"/>
      <c r="AV266" s="225"/>
    </row>
    <row r="267" spans="3:48">
      <c r="C267" s="225"/>
      <c r="D267" s="226"/>
      <c r="E267" s="227"/>
      <c r="F267" s="227"/>
      <c r="G267" s="228"/>
      <c r="H267" s="228"/>
      <c r="I267" s="225"/>
      <c r="J267" s="225"/>
      <c r="K267" s="225"/>
      <c r="L267" s="225"/>
      <c r="M267" s="225"/>
      <c r="N267" s="225"/>
      <c r="O267" s="225"/>
      <c r="P267" s="225"/>
      <c r="Q267" s="225"/>
      <c r="R267" s="225"/>
      <c r="S267" s="225"/>
      <c r="T267" s="225"/>
      <c r="U267" s="225"/>
      <c r="V267" s="225"/>
      <c r="W267" s="225"/>
      <c r="X267" s="225"/>
      <c r="Y267" s="225"/>
      <c r="Z267" s="225"/>
      <c r="AA267" s="225"/>
      <c r="AB267" s="225"/>
      <c r="AC267" s="225"/>
      <c r="AD267" s="225"/>
      <c r="AE267" s="225"/>
      <c r="AF267" s="225"/>
      <c r="AG267" s="225"/>
      <c r="AH267" s="225"/>
      <c r="AI267" s="225"/>
      <c r="AJ267" s="225"/>
      <c r="AK267" s="225"/>
      <c r="AL267" s="225"/>
      <c r="AM267" s="225"/>
      <c r="AN267" s="225"/>
      <c r="AO267" s="225"/>
      <c r="AP267" s="225"/>
      <c r="AQ267" s="225"/>
      <c r="AR267" s="225"/>
      <c r="AS267" s="225"/>
      <c r="AT267" s="225"/>
      <c r="AU267" s="225"/>
      <c r="AV267" s="225"/>
    </row>
    <row r="268" spans="3:48">
      <c r="C268" s="225"/>
      <c r="D268" s="226"/>
      <c r="E268" s="227"/>
      <c r="F268" s="227"/>
      <c r="G268" s="228"/>
      <c r="H268" s="228"/>
      <c r="I268" s="225"/>
      <c r="J268" s="225"/>
      <c r="K268" s="225"/>
      <c r="L268" s="225"/>
      <c r="M268" s="225"/>
      <c r="N268" s="225"/>
      <c r="O268" s="225"/>
      <c r="P268" s="225"/>
      <c r="Q268" s="225"/>
      <c r="R268" s="225"/>
      <c r="S268" s="225"/>
      <c r="T268" s="225"/>
      <c r="U268" s="225"/>
      <c r="V268" s="225"/>
      <c r="W268" s="225"/>
      <c r="X268" s="225"/>
      <c r="Y268" s="225"/>
      <c r="Z268" s="225"/>
      <c r="AA268" s="225"/>
      <c r="AB268" s="225"/>
      <c r="AC268" s="225"/>
      <c r="AD268" s="225"/>
      <c r="AE268" s="225"/>
      <c r="AF268" s="225"/>
      <c r="AG268" s="225"/>
      <c r="AH268" s="225"/>
      <c r="AI268" s="225"/>
      <c r="AJ268" s="225"/>
      <c r="AK268" s="225"/>
      <c r="AL268" s="225"/>
      <c r="AM268" s="225"/>
      <c r="AN268" s="225"/>
      <c r="AO268" s="225"/>
      <c r="AP268" s="225"/>
      <c r="AQ268" s="225"/>
      <c r="AR268" s="225"/>
      <c r="AS268" s="225"/>
      <c r="AT268" s="225"/>
      <c r="AU268" s="225"/>
      <c r="AV268" s="225"/>
    </row>
    <row r="269" spans="3:48">
      <c r="C269" s="225"/>
      <c r="D269" s="226"/>
      <c r="E269" s="227"/>
      <c r="F269" s="227"/>
      <c r="G269" s="228"/>
      <c r="H269" s="228"/>
      <c r="I269" s="225"/>
      <c r="J269" s="225"/>
      <c r="K269" s="225"/>
      <c r="L269" s="225"/>
      <c r="M269" s="225"/>
      <c r="N269" s="225"/>
      <c r="O269" s="225"/>
      <c r="P269" s="225"/>
      <c r="Q269" s="225"/>
      <c r="R269" s="225"/>
      <c r="S269" s="225"/>
      <c r="T269" s="225"/>
      <c r="U269" s="225"/>
      <c r="V269" s="225"/>
      <c r="W269" s="225"/>
      <c r="X269" s="225"/>
      <c r="Y269" s="225"/>
      <c r="Z269" s="225"/>
      <c r="AA269" s="225"/>
      <c r="AB269" s="225"/>
      <c r="AC269" s="225"/>
      <c r="AD269" s="225"/>
      <c r="AE269" s="225"/>
      <c r="AF269" s="225"/>
      <c r="AG269" s="225"/>
      <c r="AH269" s="225"/>
      <c r="AI269" s="225"/>
      <c r="AJ269" s="225"/>
      <c r="AK269" s="225"/>
      <c r="AL269" s="225"/>
      <c r="AM269" s="225"/>
      <c r="AN269" s="225"/>
      <c r="AO269" s="225"/>
      <c r="AP269" s="225"/>
      <c r="AQ269" s="225"/>
      <c r="AR269" s="225"/>
      <c r="AS269" s="225"/>
      <c r="AT269" s="225"/>
      <c r="AU269" s="225"/>
      <c r="AV269" s="225"/>
    </row>
    <row r="270" spans="3:48">
      <c r="C270" s="225"/>
      <c r="D270" s="226"/>
      <c r="E270" s="227"/>
      <c r="F270" s="227"/>
      <c r="G270" s="228"/>
      <c r="H270" s="228"/>
      <c r="I270" s="225"/>
      <c r="J270" s="225"/>
      <c r="K270" s="225"/>
      <c r="L270" s="225"/>
      <c r="M270" s="225"/>
      <c r="N270" s="225"/>
      <c r="O270" s="225"/>
      <c r="P270" s="225"/>
      <c r="Q270" s="225"/>
      <c r="R270" s="225"/>
      <c r="S270" s="225"/>
      <c r="T270" s="225"/>
      <c r="U270" s="225"/>
      <c r="V270" s="225"/>
      <c r="W270" s="225"/>
      <c r="X270" s="225"/>
      <c r="Y270" s="225"/>
      <c r="Z270" s="225"/>
      <c r="AA270" s="225"/>
      <c r="AB270" s="225"/>
      <c r="AC270" s="225"/>
      <c r="AD270" s="225"/>
      <c r="AE270" s="225"/>
      <c r="AF270" s="225"/>
      <c r="AG270" s="225"/>
      <c r="AH270" s="225"/>
      <c r="AI270" s="225"/>
      <c r="AJ270" s="225"/>
      <c r="AK270" s="225"/>
      <c r="AL270" s="225"/>
      <c r="AM270" s="225"/>
      <c r="AN270" s="225"/>
      <c r="AO270" s="225"/>
      <c r="AP270" s="225"/>
      <c r="AQ270" s="225"/>
      <c r="AR270" s="225"/>
      <c r="AS270" s="225"/>
      <c r="AT270" s="225"/>
      <c r="AU270" s="225"/>
      <c r="AV270" s="225"/>
    </row>
    <row r="271" spans="3:48">
      <c r="C271" s="225"/>
      <c r="D271" s="226"/>
      <c r="E271" s="227"/>
      <c r="F271" s="227"/>
      <c r="G271" s="228"/>
      <c r="H271" s="228"/>
      <c r="I271" s="225"/>
      <c r="J271" s="225"/>
      <c r="K271" s="225"/>
      <c r="L271" s="225"/>
      <c r="M271" s="225"/>
      <c r="N271" s="225"/>
      <c r="O271" s="225"/>
      <c r="P271" s="225"/>
      <c r="Q271" s="225"/>
      <c r="R271" s="225"/>
      <c r="S271" s="225"/>
      <c r="T271" s="225"/>
      <c r="U271" s="225"/>
      <c r="V271" s="225"/>
      <c r="W271" s="225"/>
      <c r="X271" s="225"/>
      <c r="Y271" s="225"/>
      <c r="Z271" s="225"/>
      <c r="AA271" s="225"/>
      <c r="AB271" s="225"/>
      <c r="AC271" s="225"/>
      <c r="AD271" s="225"/>
      <c r="AE271" s="225"/>
      <c r="AF271" s="225"/>
      <c r="AG271" s="225"/>
      <c r="AH271" s="225"/>
      <c r="AI271" s="225"/>
      <c r="AJ271" s="225"/>
      <c r="AK271" s="225"/>
      <c r="AL271" s="225"/>
      <c r="AM271" s="225"/>
      <c r="AN271" s="225"/>
      <c r="AO271" s="225"/>
      <c r="AP271" s="225"/>
      <c r="AQ271" s="225"/>
      <c r="AR271" s="225"/>
      <c r="AS271" s="225"/>
      <c r="AT271" s="225"/>
      <c r="AU271" s="225"/>
      <c r="AV271" s="225"/>
    </row>
    <row r="272" spans="3:48">
      <c r="C272" s="225"/>
      <c r="D272" s="226"/>
      <c r="E272" s="227"/>
      <c r="F272" s="227"/>
      <c r="G272" s="228"/>
      <c r="H272" s="228"/>
      <c r="I272" s="225"/>
      <c r="J272" s="225"/>
      <c r="K272" s="225"/>
      <c r="L272" s="225"/>
      <c r="M272" s="225"/>
      <c r="N272" s="225"/>
      <c r="O272" s="225"/>
      <c r="P272" s="225"/>
      <c r="Q272" s="225"/>
      <c r="R272" s="225"/>
      <c r="S272" s="225"/>
      <c r="T272" s="225"/>
      <c r="U272" s="225"/>
      <c r="V272" s="225"/>
      <c r="W272" s="225"/>
      <c r="X272" s="225"/>
      <c r="Y272" s="225"/>
      <c r="Z272" s="225"/>
      <c r="AA272" s="225"/>
      <c r="AB272" s="225"/>
      <c r="AC272" s="225"/>
      <c r="AD272" s="225"/>
      <c r="AE272" s="225"/>
      <c r="AF272" s="225"/>
      <c r="AG272" s="225"/>
      <c r="AH272" s="225"/>
      <c r="AI272" s="225"/>
      <c r="AJ272" s="225"/>
      <c r="AK272" s="225"/>
      <c r="AL272" s="225"/>
      <c r="AM272" s="225"/>
      <c r="AN272" s="225"/>
      <c r="AO272" s="225"/>
      <c r="AP272" s="225"/>
      <c r="AQ272" s="225"/>
      <c r="AR272" s="225"/>
      <c r="AS272" s="225"/>
      <c r="AT272" s="225"/>
      <c r="AU272" s="225"/>
      <c r="AV272" s="225"/>
    </row>
    <row r="273" spans="3:48">
      <c r="C273" s="225"/>
      <c r="D273" s="226"/>
      <c r="E273" s="227"/>
      <c r="F273" s="227"/>
      <c r="G273" s="228"/>
      <c r="H273" s="228"/>
      <c r="I273" s="225"/>
      <c r="J273" s="225"/>
      <c r="K273" s="225"/>
      <c r="L273" s="225"/>
      <c r="M273" s="225"/>
      <c r="N273" s="225"/>
      <c r="O273" s="225"/>
      <c r="P273" s="225"/>
      <c r="Q273" s="225"/>
      <c r="R273" s="225"/>
      <c r="S273" s="225"/>
      <c r="T273" s="225"/>
      <c r="U273" s="225"/>
      <c r="V273" s="225"/>
      <c r="W273" s="225"/>
      <c r="X273" s="225"/>
      <c r="Y273" s="225"/>
      <c r="Z273" s="225"/>
      <c r="AA273" s="225"/>
      <c r="AB273" s="225"/>
      <c r="AC273" s="225"/>
      <c r="AD273" s="225"/>
      <c r="AE273" s="225"/>
      <c r="AF273" s="225"/>
      <c r="AG273" s="225"/>
      <c r="AH273" s="225"/>
      <c r="AI273" s="225"/>
      <c r="AJ273" s="225"/>
      <c r="AK273" s="225"/>
      <c r="AL273" s="225"/>
      <c r="AM273" s="225"/>
      <c r="AN273" s="225"/>
      <c r="AO273" s="225"/>
      <c r="AP273" s="225"/>
      <c r="AQ273" s="225"/>
      <c r="AR273" s="225"/>
      <c r="AS273" s="225"/>
      <c r="AT273" s="225"/>
      <c r="AU273" s="225"/>
      <c r="AV273" s="225"/>
    </row>
    <row r="274" spans="3:48">
      <c r="C274" s="225"/>
      <c r="D274" s="226"/>
      <c r="E274" s="227"/>
      <c r="F274" s="227"/>
      <c r="G274" s="228"/>
      <c r="H274" s="228"/>
      <c r="I274" s="225"/>
      <c r="J274" s="225"/>
      <c r="K274" s="225"/>
      <c r="L274" s="225"/>
      <c r="M274" s="225"/>
      <c r="N274" s="225"/>
      <c r="O274" s="225"/>
      <c r="P274" s="225"/>
      <c r="Q274" s="225"/>
      <c r="R274" s="225"/>
      <c r="S274" s="225"/>
      <c r="T274" s="225"/>
      <c r="U274" s="225"/>
      <c r="V274" s="225"/>
      <c r="W274" s="225"/>
      <c r="X274" s="225"/>
      <c r="Y274" s="225"/>
      <c r="Z274" s="225"/>
      <c r="AA274" s="225"/>
      <c r="AB274" s="225"/>
      <c r="AC274" s="225"/>
      <c r="AD274" s="225"/>
      <c r="AE274" s="225"/>
      <c r="AF274" s="225"/>
      <c r="AG274" s="225"/>
      <c r="AH274" s="225"/>
      <c r="AI274" s="225"/>
      <c r="AJ274" s="225"/>
      <c r="AK274" s="225"/>
      <c r="AL274" s="225"/>
      <c r="AM274" s="225"/>
      <c r="AN274" s="225"/>
      <c r="AO274" s="225"/>
      <c r="AP274" s="225"/>
      <c r="AQ274" s="225"/>
      <c r="AR274" s="225"/>
      <c r="AS274" s="225"/>
      <c r="AT274" s="225"/>
      <c r="AU274" s="225"/>
      <c r="AV274" s="225"/>
    </row>
    <row r="275" spans="3:48">
      <c r="C275" s="225"/>
      <c r="D275" s="226"/>
      <c r="E275" s="227"/>
      <c r="F275" s="227"/>
      <c r="G275" s="228"/>
      <c r="H275" s="228"/>
      <c r="I275" s="225"/>
      <c r="J275" s="225"/>
      <c r="K275" s="225"/>
      <c r="L275" s="225"/>
      <c r="M275" s="225"/>
      <c r="N275" s="225"/>
      <c r="O275" s="225"/>
      <c r="P275" s="225"/>
      <c r="Q275" s="225"/>
      <c r="R275" s="225"/>
      <c r="S275" s="225"/>
      <c r="T275" s="225"/>
      <c r="U275" s="225"/>
      <c r="V275" s="225"/>
      <c r="W275" s="225"/>
      <c r="X275" s="225"/>
      <c r="Y275" s="225"/>
      <c r="Z275" s="225"/>
      <c r="AA275" s="225"/>
      <c r="AB275" s="225"/>
      <c r="AC275" s="225"/>
      <c r="AD275" s="225"/>
      <c r="AE275" s="225"/>
      <c r="AF275" s="225"/>
      <c r="AG275" s="225"/>
      <c r="AH275" s="225"/>
      <c r="AI275" s="225"/>
      <c r="AJ275" s="225"/>
      <c r="AK275" s="225"/>
      <c r="AL275" s="225"/>
      <c r="AM275" s="225"/>
      <c r="AN275" s="225"/>
      <c r="AO275" s="225"/>
      <c r="AP275" s="225"/>
      <c r="AQ275" s="225"/>
      <c r="AR275" s="225"/>
      <c r="AS275" s="225"/>
      <c r="AT275" s="225"/>
      <c r="AU275" s="225"/>
      <c r="AV275" s="225"/>
    </row>
    <row r="276" spans="3:48">
      <c r="C276" s="225"/>
      <c r="D276" s="226"/>
      <c r="E276" s="227"/>
      <c r="F276" s="227"/>
      <c r="G276" s="228"/>
      <c r="H276" s="228"/>
      <c r="I276" s="225"/>
      <c r="J276" s="225"/>
      <c r="K276" s="225"/>
      <c r="L276" s="225"/>
      <c r="M276" s="225"/>
      <c r="N276" s="225"/>
      <c r="O276" s="225"/>
      <c r="P276" s="225"/>
      <c r="Q276" s="225"/>
      <c r="R276" s="225"/>
      <c r="S276" s="225"/>
      <c r="T276" s="225"/>
      <c r="U276" s="225"/>
      <c r="V276" s="225"/>
      <c r="W276" s="225"/>
      <c r="X276" s="225"/>
      <c r="Y276" s="225"/>
      <c r="Z276" s="225"/>
      <c r="AA276" s="225"/>
      <c r="AB276" s="225"/>
      <c r="AC276" s="225"/>
      <c r="AD276" s="225"/>
      <c r="AE276" s="225"/>
      <c r="AF276" s="225"/>
      <c r="AG276" s="225"/>
      <c r="AH276" s="225"/>
      <c r="AI276" s="225"/>
      <c r="AJ276" s="225"/>
      <c r="AK276" s="225"/>
      <c r="AL276" s="225"/>
      <c r="AM276" s="225"/>
      <c r="AN276" s="225"/>
      <c r="AO276" s="225"/>
      <c r="AP276" s="225"/>
      <c r="AQ276" s="225"/>
      <c r="AR276" s="225"/>
      <c r="AS276" s="225"/>
      <c r="AT276" s="225"/>
      <c r="AU276" s="225"/>
      <c r="AV276" s="225"/>
    </row>
    <row r="277" spans="3:48">
      <c r="C277" s="225"/>
      <c r="D277" s="226"/>
      <c r="E277" s="227"/>
      <c r="F277" s="227"/>
      <c r="G277" s="228"/>
      <c r="H277" s="228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25"/>
      <c r="U277" s="225"/>
      <c r="V277" s="225"/>
      <c r="W277" s="225"/>
      <c r="X277" s="225"/>
      <c r="Y277" s="225"/>
      <c r="Z277" s="225"/>
      <c r="AA277" s="225"/>
      <c r="AB277" s="225"/>
      <c r="AC277" s="225"/>
      <c r="AD277" s="225"/>
      <c r="AE277" s="225"/>
      <c r="AF277" s="225"/>
      <c r="AG277" s="225"/>
      <c r="AH277" s="225"/>
      <c r="AI277" s="225"/>
      <c r="AJ277" s="225"/>
      <c r="AK277" s="225"/>
      <c r="AL277" s="225"/>
      <c r="AM277" s="225"/>
      <c r="AN277" s="225"/>
      <c r="AO277" s="225"/>
      <c r="AP277" s="225"/>
      <c r="AQ277" s="225"/>
      <c r="AR277" s="225"/>
      <c r="AS277" s="225"/>
      <c r="AT277" s="225"/>
      <c r="AU277" s="225"/>
      <c r="AV277" s="225"/>
    </row>
    <row r="278" spans="3:48">
      <c r="C278" s="225"/>
      <c r="D278" s="226"/>
      <c r="E278" s="227"/>
      <c r="F278" s="227"/>
      <c r="G278" s="228"/>
      <c r="H278" s="228"/>
      <c r="I278" s="225"/>
      <c r="J278" s="225"/>
      <c r="K278" s="225"/>
      <c r="L278" s="225"/>
      <c r="M278" s="225"/>
      <c r="N278" s="225"/>
      <c r="O278" s="225"/>
      <c r="P278" s="225"/>
      <c r="Q278" s="225"/>
      <c r="R278" s="225"/>
      <c r="S278" s="225"/>
      <c r="T278" s="225"/>
      <c r="U278" s="225"/>
      <c r="V278" s="225"/>
      <c r="W278" s="225"/>
      <c r="X278" s="225"/>
      <c r="Y278" s="225"/>
      <c r="Z278" s="225"/>
      <c r="AA278" s="225"/>
      <c r="AB278" s="225"/>
      <c r="AC278" s="225"/>
      <c r="AD278" s="225"/>
      <c r="AE278" s="225"/>
      <c r="AF278" s="225"/>
      <c r="AG278" s="225"/>
      <c r="AH278" s="225"/>
      <c r="AI278" s="225"/>
      <c r="AJ278" s="225"/>
      <c r="AK278" s="225"/>
      <c r="AL278" s="225"/>
      <c r="AM278" s="225"/>
      <c r="AN278" s="225"/>
      <c r="AO278" s="225"/>
      <c r="AP278" s="225"/>
      <c r="AQ278" s="225"/>
      <c r="AR278" s="225"/>
      <c r="AS278" s="225"/>
      <c r="AT278" s="225"/>
      <c r="AU278" s="225"/>
      <c r="AV278" s="225"/>
    </row>
    <row r="279" spans="3:48">
      <c r="C279" s="225"/>
      <c r="D279" s="226"/>
      <c r="E279" s="227"/>
      <c r="F279" s="227"/>
      <c r="G279" s="228"/>
      <c r="H279" s="228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25"/>
      <c r="Z279" s="225"/>
      <c r="AA279" s="225"/>
      <c r="AB279" s="225"/>
      <c r="AC279" s="225"/>
      <c r="AD279" s="225"/>
      <c r="AE279" s="225"/>
      <c r="AF279" s="225"/>
      <c r="AG279" s="225"/>
      <c r="AH279" s="225"/>
      <c r="AI279" s="225"/>
      <c r="AJ279" s="225"/>
      <c r="AK279" s="225"/>
      <c r="AL279" s="225"/>
      <c r="AM279" s="225"/>
      <c r="AN279" s="225"/>
      <c r="AO279" s="225"/>
      <c r="AP279" s="225"/>
      <c r="AQ279" s="225"/>
      <c r="AR279" s="225"/>
      <c r="AS279" s="225"/>
      <c r="AT279" s="225"/>
      <c r="AU279" s="225"/>
      <c r="AV279" s="225"/>
    </row>
    <row r="280" spans="3:48">
      <c r="C280" s="225"/>
      <c r="D280" s="226"/>
      <c r="E280" s="227"/>
      <c r="F280" s="227"/>
      <c r="G280" s="228"/>
      <c r="H280" s="228"/>
      <c r="I280" s="225"/>
      <c r="J280" s="225"/>
      <c r="K280" s="225"/>
      <c r="L280" s="225"/>
      <c r="M280" s="225"/>
      <c r="N280" s="225"/>
      <c r="O280" s="225"/>
      <c r="P280" s="225"/>
      <c r="Q280" s="225"/>
      <c r="R280" s="225"/>
      <c r="S280" s="225"/>
      <c r="T280" s="225"/>
      <c r="U280" s="225"/>
      <c r="V280" s="225"/>
      <c r="W280" s="225"/>
      <c r="X280" s="225"/>
      <c r="Y280" s="225"/>
      <c r="Z280" s="225"/>
      <c r="AA280" s="225"/>
      <c r="AB280" s="225"/>
      <c r="AC280" s="225"/>
      <c r="AD280" s="225"/>
      <c r="AE280" s="225"/>
      <c r="AF280" s="225"/>
      <c r="AG280" s="225"/>
      <c r="AH280" s="225"/>
      <c r="AI280" s="225"/>
      <c r="AJ280" s="225"/>
      <c r="AK280" s="225"/>
      <c r="AL280" s="225"/>
      <c r="AM280" s="225"/>
      <c r="AN280" s="225"/>
      <c r="AO280" s="225"/>
      <c r="AP280" s="225"/>
      <c r="AQ280" s="225"/>
      <c r="AR280" s="225"/>
      <c r="AS280" s="225"/>
      <c r="AT280" s="225"/>
      <c r="AU280" s="225"/>
      <c r="AV280" s="225"/>
    </row>
    <row r="281" spans="3:48">
      <c r="C281" s="225"/>
      <c r="D281" s="226"/>
      <c r="E281" s="227"/>
      <c r="F281" s="227"/>
      <c r="G281" s="228"/>
      <c r="H281" s="228"/>
      <c r="I281" s="225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225"/>
      <c r="U281" s="225"/>
      <c r="V281" s="225"/>
      <c r="W281" s="225"/>
      <c r="X281" s="225"/>
      <c r="Y281" s="225"/>
      <c r="Z281" s="225"/>
      <c r="AA281" s="225"/>
      <c r="AB281" s="225"/>
      <c r="AC281" s="225"/>
      <c r="AD281" s="225"/>
      <c r="AE281" s="225"/>
      <c r="AF281" s="225"/>
      <c r="AG281" s="225"/>
      <c r="AH281" s="225"/>
      <c r="AI281" s="225"/>
      <c r="AJ281" s="225"/>
      <c r="AK281" s="225"/>
      <c r="AL281" s="225"/>
      <c r="AM281" s="225"/>
      <c r="AN281" s="225"/>
      <c r="AO281" s="225"/>
      <c r="AP281" s="225"/>
      <c r="AQ281" s="225"/>
      <c r="AR281" s="225"/>
      <c r="AS281" s="225"/>
      <c r="AT281" s="225"/>
      <c r="AU281" s="225"/>
      <c r="AV281" s="225"/>
    </row>
    <row r="282" spans="3:48">
      <c r="C282" s="225"/>
      <c r="D282" s="226"/>
      <c r="E282" s="227"/>
      <c r="F282" s="227"/>
      <c r="G282" s="228"/>
      <c r="H282" s="228"/>
      <c r="I282" s="225"/>
      <c r="J282" s="225"/>
      <c r="K282" s="225"/>
      <c r="L282" s="225"/>
      <c r="M282" s="225"/>
      <c r="N282" s="225"/>
      <c r="O282" s="225"/>
      <c r="P282" s="225"/>
      <c r="Q282" s="225"/>
      <c r="R282" s="225"/>
      <c r="S282" s="225"/>
      <c r="T282" s="225"/>
      <c r="U282" s="225"/>
      <c r="V282" s="225"/>
      <c r="W282" s="225"/>
      <c r="X282" s="225"/>
      <c r="Y282" s="225"/>
      <c r="Z282" s="225"/>
      <c r="AA282" s="225"/>
      <c r="AB282" s="225"/>
      <c r="AC282" s="225"/>
      <c r="AD282" s="225"/>
      <c r="AE282" s="225"/>
      <c r="AF282" s="225"/>
      <c r="AG282" s="225"/>
      <c r="AH282" s="225"/>
      <c r="AI282" s="225"/>
      <c r="AJ282" s="225"/>
      <c r="AK282" s="225"/>
      <c r="AL282" s="225"/>
      <c r="AM282" s="225"/>
      <c r="AN282" s="225"/>
      <c r="AO282" s="225"/>
      <c r="AP282" s="225"/>
      <c r="AQ282" s="225"/>
      <c r="AR282" s="225"/>
      <c r="AS282" s="225"/>
      <c r="AT282" s="225"/>
      <c r="AU282" s="225"/>
      <c r="AV282" s="225"/>
    </row>
    <row r="283" spans="3:48">
      <c r="C283" s="225"/>
      <c r="D283" s="226"/>
      <c r="E283" s="227"/>
      <c r="F283" s="227"/>
      <c r="G283" s="228"/>
      <c r="H283" s="228"/>
      <c r="I283" s="225"/>
      <c r="J283" s="225"/>
      <c r="K283" s="225"/>
      <c r="L283" s="225"/>
      <c r="M283" s="225"/>
      <c r="N283" s="225"/>
      <c r="O283" s="225"/>
      <c r="P283" s="225"/>
      <c r="Q283" s="225"/>
      <c r="R283" s="225"/>
      <c r="S283" s="225"/>
      <c r="T283" s="225"/>
      <c r="U283" s="225"/>
      <c r="V283" s="225"/>
      <c r="W283" s="225"/>
      <c r="X283" s="225"/>
      <c r="Y283" s="225"/>
      <c r="Z283" s="225"/>
      <c r="AA283" s="225"/>
      <c r="AB283" s="225"/>
      <c r="AC283" s="225"/>
      <c r="AD283" s="225"/>
      <c r="AE283" s="225"/>
      <c r="AF283" s="225"/>
      <c r="AG283" s="225"/>
      <c r="AH283" s="225"/>
      <c r="AI283" s="225"/>
      <c r="AJ283" s="225"/>
      <c r="AK283" s="225"/>
      <c r="AL283" s="225"/>
      <c r="AM283" s="225"/>
      <c r="AN283" s="225"/>
      <c r="AO283" s="225"/>
      <c r="AP283" s="225"/>
      <c r="AQ283" s="225"/>
      <c r="AR283" s="225"/>
      <c r="AS283" s="225"/>
      <c r="AT283" s="225"/>
      <c r="AU283" s="225"/>
      <c r="AV283" s="225"/>
    </row>
    <row r="284" spans="3:48">
      <c r="C284" s="225"/>
      <c r="D284" s="226"/>
      <c r="E284" s="227"/>
      <c r="F284" s="227"/>
      <c r="G284" s="228"/>
      <c r="H284" s="228"/>
      <c r="I284" s="225"/>
      <c r="J284" s="225"/>
      <c r="K284" s="225"/>
      <c r="L284" s="225"/>
      <c r="M284" s="225"/>
      <c r="N284" s="225"/>
      <c r="O284" s="225"/>
      <c r="P284" s="225"/>
      <c r="Q284" s="225"/>
      <c r="R284" s="225"/>
      <c r="S284" s="225"/>
      <c r="T284" s="225"/>
      <c r="U284" s="225"/>
      <c r="V284" s="225"/>
      <c r="W284" s="225"/>
      <c r="X284" s="225"/>
      <c r="Y284" s="225"/>
      <c r="Z284" s="225"/>
      <c r="AA284" s="225"/>
      <c r="AB284" s="225"/>
      <c r="AC284" s="225"/>
      <c r="AD284" s="225"/>
      <c r="AE284" s="225"/>
      <c r="AF284" s="225"/>
      <c r="AG284" s="225"/>
      <c r="AH284" s="225"/>
      <c r="AI284" s="225"/>
      <c r="AJ284" s="225"/>
      <c r="AK284" s="225"/>
      <c r="AL284" s="225"/>
      <c r="AM284" s="225"/>
      <c r="AN284" s="225"/>
      <c r="AO284" s="225"/>
      <c r="AP284" s="225"/>
      <c r="AQ284" s="225"/>
      <c r="AR284" s="225"/>
      <c r="AS284" s="225"/>
      <c r="AT284" s="225"/>
      <c r="AU284" s="225"/>
      <c r="AV284" s="225"/>
    </row>
    <row r="285" spans="3:48">
      <c r="C285" s="225"/>
      <c r="D285" s="226"/>
      <c r="E285" s="227"/>
      <c r="F285" s="227"/>
      <c r="G285" s="228"/>
      <c r="H285" s="228"/>
      <c r="I285" s="225"/>
      <c r="J285" s="225"/>
      <c r="K285" s="225"/>
      <c r="L285" s="225"/>
      <c r="M285" s="225"/>
      <c r="N285" s="225"/>
      <c r="O285" s="225"/>
      <c r="P285" s="225"/>
      <c r="Q285" s="225"/>
      <c r="R285" s="225"/>
      <c r="S285" s="225"/>
      <c r="T285" s="225"/>
      <c r="U285" s="225"/>
      <c r="V285" s="225"/>
      <c r="W285" s="225"/>
      <c r="X285" s="225"/>
      <c r="Y285" s="225"/>
      <c r="Z285" s="225"/>
      <c r="AA285" s="225"/>
      <c r="AB285" s="225"/>
      <c r="AC285" s="225"/>
      <c r="AD285" s="225"/>
      <c r="AE285" s="225"/>
      <c r="AF285" s="225"/>
      <c r="AG285" s="225"/>
      <c r="AH285" s="225"/>
      <c r="AI285" s="225"/>
      <c r="AJ285" s="225"/>
      <c r="AK285" s="225"/>
      <c r="AL285" s="225"/>
      <c r="AM285" s="225"/>
      <c r="AN285" s="225"/>
      <c r="AO285" s="225"/>
      <c r="AP285" s="225"/>
      <c r="AQ285" s="225"/>
      <c r="AR285" s="225"/>
      <c r="AS285" s="225"/>
      <c r="AT285" s="225"/>
      <c r="AU285" s="225"/>
      <c r="AV285" s="225"/>
    </row>
    <row r="286" spans="3:48">
      <c r="C286" s="225"/>
      <c r="D286" s="226"/>
      <c r="E286" s="227"/>
      <c r="F286" s="227"/>
      <c r="G286" s="228"/>
      <c r="H286" s="228"/>
      <c r="I286" s="225"/>
      <c r="J286" s="225"/>
      <c r="K286" s="225"/>
      <c r="L286" s="225"/>
      <c r="M286" s="225"/>
      <c r="N286" s="225"/>
      <c r="O286" s="225"/>
      <c r="P286" s="225"/>
      <c r="Q286" s="225"/>
      <c r="R286" s="225"/>
      <c r="S286" s="225"/>
      <c r="T286" s="225"/>
      <c r="U286" s="225"/>
      <c r="V286" s="225"/>
      <c r="W286" s="225"/>
      <c r="X286" s="225"/>
      <c r="Y286" s="225"/>
      <c r="Z286" s="225"/>
      <c r="AA286" s="225"/>
      <c r="AB286" s="225"/>
      <c r="AC286" s="225"/>
      <c r="AD286" s="225"/>
      <c r="AE286" s="225"/>
      <c r="AF286" s="225"/>
      <c r="AG286" s="225"/>
      <c r="AH286" s="225"/>
      <c r="AI286" s="225"/>
      <c r="AJ286" s="225"/>
      <c r="AK286" s="225"/>
      <c r="AL286" s="225"/>
      <c r="AM286" s="225"/>
      <c r="AN286" s="225"/>
      <c r="AO286" s="225"/>
      <c r="AP286" s="225"/>
      <c r="AQ286" s="225"/>
      <c r="AR286" s="225"/>
      <c r="AS286" s="225"/>
      <c r="AT286" s="225"/>
      <c r="AU286" s="225"/>
      <c r="AV286" s="225"/>
    </row>
    <row r="287" spans="3:48">
      <c r="C287" s="225"/>
      <c r="D287" s="226"/>
      <c r="E287" s="227"/>
      <c r="F287" s="227"/>
      <c r="G287" s="228"/>
      <c r="H287" s="228"/>
      <c r="I287" s="225"/>
      <c r="J287" s="225"/>
      <c r="K287" s="225"/>
      <c r="L287" s="225"/>
      <c r="M287" s="225"/>
      <c r="N287" s="225"/>
      <c r="O287" s="225"/>
      <c r="P287" s="225"/>
      <c r="Q287" s="225"/>
      <c r="R287" s="225"/>
      <c r="S287" s="225"/>
      <c r="T287" s="225"/>
      <c r="U287" s="225"/>
      <c r="V287" s="225"/>
      <c r="W287" s="225"/>
      <c r="X287" s="225"/>
      <c r="Y287" s="225"/>
      <c r="Z287" s="225"/>
      <c r="AA287" s="225"/>
      <c r="AB287" s="225"/>
      <c r="AC287" s="225"/>
      <c r="AD287" s="225"/>
      <c r="AE287" s="225"/>
      <c r="AF287" s="225"/>
      <c r="AG287" s="225"/>
      <c r="AH287" s="225"/>
      <c r="AI287" s="225"/>
      <c r="AJ287" s="225"/>
      <c r="AK287" s="225"/>
      <c r="AL287" s="225"/>
      <c r="AM287" s="225"/>
      <c r="AN287" s="225"/>
      <c r="AO287" s="225"/>
      <c r="AP287" s="225"/>
      <c r="AQ287" s="225"/>
      <c r="AR287" s="225"/>
      <c r="AS287" s="225"/>
      <c r="AT287" s="225"/>
      <c r="AU287" s="225"/>
      <c r="AV287" s="225"/>
    </row>
    <row r="288" spans="3:48">
      <c r="C288" s="225"/>
      <c r="D288" s="226"/>
      <c r="E288" s="227"/>
      <c r="F288" s="227"/>
      <c r="G288" s="228"/>
      <c r="H288" s="228"/>
      <c r="I288" s="225"/>
      <c r="J288" s="225"/>
      <c r="K288" s="225"/>
      <c r="L288" s="225"/>
      <c r="M288" s="225"/>
      <c r="N288" s="225"/>
      <c r="O288" s="225"/>
      <c r="P288" s="225"/>
      <c r="Q288" s="225"/>
      <c r="R288" s="225"/>
      <c r="S288" s="225"/>
      <c r="T288" s="225"/>
      <c r="U288" s="225"/>
      <c r="V288" s="225"/>
      <c r="W288" s="225"/>
      <c r="X288" s="225"/>
      <c r="Y288" s="225"/>
      <c r="Z288" s="225"/>
      <c r="AA288" s="225"/>
      <c r="AB288" s="225"/>
      <c r="AC288" s="225"/>
      <c r="AD288" s="225"/>
      <c r="AE288" s="225"/>
      <c r="AF288" s="225"/>
      <c r="AG288" s="225"/>
      <c r="AH288" s="225"/>
      <c r="AI288" s="225"/>
      <c r="AJ288" s="225"/>
      <c r="AK288" s="225"/>
      <c r="AL288" s="225"/>
      <c r="AM288" s="225"/>
      <c r="AN288" s="225"/>
      <c r="AO288" s="225"/>
      <c r="AP288" s="225"/>
      <c r="AQ288" s="225"/>
      <c r="AR288" s="225"/>
      <c r="AS288" s="225"/>
      <c r="AT288" s="225"/>
      <c r="AU288" s="225"/>
      <c r="AV288" s="225"/>
    </row>
    <row r="289" spans="3:48">
      <c r="C289" s="225"/>
      <c r="D289" s="226"/>
      <c r="E289" s="227"/>
      <c r="F289" s="227"/>
      <c r="G289" s="228"/>
      <c r="H289" s="228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25"/>
      <c r="Y289" s="225"/>
      <c r="Z289" s="225"/>
      <c r="AA289" s="225"/>
      <c r="AB289" s="225"/>
      <c r="AC289" s="225"/>
      <c r="AD289" s="225"/>
      <c r="AE289" s="225"/>
      <c r="AF289" s="225"/>
      <c r="AG289" s="225"/>
      <c r="AH289" s="225"/>
      <c r="AI289" s="225"/>
      <c r="AJ289" s="225"/>
      <c r="AK289" s="225"/>
      <c r="AL289" s="225"/>
      <c r="AM289" s="225"/>
      <c r="AN289" s="225"/>
      <c r="AO289" s="225"/>
      <c r="AP289" s="225"/>
      <c r="AQ289" s="225"/>
      <c r="AR289" s="225"/>
      <c r="AS289" s="225"/>
      <c r="AT289" s="225"/>
      <c r="AU289" s="225"/>
      <c r="AV289" s="225"/>
    </row>
    <row r="290" spans="3:48">
      <c r="C290" s="225"/>
      <c r="D290" s="226"/>
      <c r="E290" s="227"/>
      <c r="F290" s="227"/>
      <c r="G290" s="228"/>
      <c r="H290" s="228"/>
      <c r="I290" s="225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25"/>
      <c r="Y290" s="225"/>
      <c r="Z290" s="225"/>
      <c r="AA290" s="225"/>
      <c r="AB290" s="225"/>
      <c r="AC290" s="225"/>
      <c r="AD290" s="225"/>
      <c r="AE290" s="225"/>
      <c r="AF290" s="225"/>
      <c r="AG290" s="225"/>
      <c r="AH290" s="225"/>
      <c r="AI290" s="225"/>
      <c r="AJ290" s="225"/>
      <c r="AK290" s="225"/>
      <c r="AL290" s="225"/>
      <c r="AM290" s="225"/>
      <c r="AN290" s="225"/>
      <c r="AO290" s="225"/>
      <c r="AP290" s="225"/>
      <c r="AQ290" s="225"/>
      <c r="AR290" s="225"/>
      <c r="AS290" s="225"/>
      <c r="AT290" s="225"/>
      <c r="AU290" s="225"/>
      <c r="AV290" s="225"/>
    </row>
    <row r="291" spans="3:48">
      <c r="C291" s="225"/>
      <c r="D291" s="226"/>
      <c r="E291" s="227"/>
      <c r="F291" s="227"/>
      <c r="G291" s="228"/>
      <c r="H291" s="228"/>
      <c r="I291" s="225"/>
      <c r="J291" s="225"/>
      <c r="K291" s="225"/>
      <c r="L291" s="225"/>
      <c r="M291" s="225"/>
      <c r="N291" s="225"/>
      <c r="O291" s="225"/>
      <c r="P291" s="225"/>
      <c r="Q291" s="225"/>
      <c r="R291" s="225"/>
      <c r="S291" s="225"/>
      <c r="T291" s="225"/>
      <c r="U291" s="225"/>
      <c r="V291" s="225"/>
      <c r="W291" s="225"/>
      <c r="X291" s="225"/>
      <c r="Y291" s="225"/>
      <c r="Z291" s="225"/>
      <c r="AA291" s="225"/>
      <c r="AB291" s="225"/>
      <c r="AC291" s="225"/>
      <c r="AD291" s="225"/>
      <c r="AE291" s="225"/>
      <c r="AF291" s="225"/>
      <c r="AG291" s="225"/>
      <c r="AH291" s="225"/>
      <c r="AI291" s="225"/>
      <c r="AJ291" s="225"/>
      <c r="AK291" s="225"/>
      <c r="AL291" s="225"/>
      <c r="AM291" s="225"/>
      <c r="AN291" s="225"/>
      <c r="AO291" s="225"/>
      <c r="AP291" s="225"/>
      <c r="AQ291" s="225"/>
      <c r="AR291" s="225"/>
      <c r="AS291" s="225"/>
      <c r="AT291" s="225"/>
      <c r="AU291" s="225"/>
      <c r="AV291" s="225"/>
    </row>
    <row r="292" spans="3:48">
      <c r="C292" s="225"/>
      <c r="D292" s="226"/>
      <c r="E292" s="227"/>
      <c r="F292" s="227"/>
      <c r="G292" s="228"/>
      <c r="H292" s="228"/>
      <c r="I292" s="225"/>
      <c r="J292" s="225"/>
      <c r="K292" s="225"/>
      <c r="L292" s="225"/>
      <c r="M292" s="225"/>
      <c r="N292" s="225"/>
      <c r="O292" s="225"/>
      <c r="P292" s="225"/>
      <c r="Q292" s="225"/>
      <c r="R292" s="225"/>
      <c r="S292" s="225"/>
      <c r="T292" s="225"/>
      <c r="U292" s="225"/>
      <c r="V292" s="225"/>
      <c r="W292" s="225"/>
      <c r="X292" s="225"/>
      <c r="Y292" s="225"/>
      <c r="Z292" s="225"/>
      <c r="AA292" s="225"/>
      <c r="AB292" s="225"/>
      <c r="AC292" s="225"/>
      <c r="AD292" s="225"/>
      <c r="AE292" s="225"/>
      <c r="AF292" s="225"/>
      <c r="AG292" s="225"/>
      <c r="AH292" s="225"/>
      <c r="AI292" s="225"/>
      <c r="AJ292" s="225"/>
      <c r="AK292" s="225"/>
      <c r="AL292" s="225"/>
      <c r="AM292" s="225"/>
      <c r="AN292" s="225"/>
      <c r="AO292" s="225"/>
      <c r="AP292" s="225"/>
      <c r="AQ292" s="225"/>
      <c r="AR292" s="225"/>
      <c r="AS292" s="225"/>
      <c r="AT292" s="225"/>
      <c r="AU292" s="225"/>
      <c r="AV292" s="225"/>
    </row>
    <row r="293" spans="3:48">
      <c r="C293" s="225"/>
      <c r="D293" s="226"/>
      <c r="E293" s="227"/>
      <c r="F293" s="227"/>
      <c r="G293" s="228"/>
      <c r="H293" s="228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25"/>
      <c r="U293" s="225"/>
      <c r="V293" s="225"/>
      <c r="W293" s="225"/>
      <c r="X293" s="225"/>
      <c r="Y293" s="225"/>
      <c r="Z293" s="225"/>
      <c r="AA293" s="225"/>
      <c r="AB293" s="225"/>
      <c r="AC293" s="225"/>
      <c r="AD293" s="225"/>
      <c r="AE293" s="225"/>
      <c r="AF293" s="225"/>
      <c r="AG293" s="225"/>
      <c r="AH293" s="225"/>
      <c r="AI293" s="225"/>
      <c r="AJ293" s="225"/>
      <c r="AK293" s="225"/>
      <c r="AL293" s="225"/>
      <c r="AM293" s="225"/>
      <c r="AN293" s="225"/>
      <c r="AO293" s="225"/>
      <c r="AP293" s="225"/>
      <c r="AQ293" s="225"/>
      <c r="AR293" s="225"/>
      <c r="AS293" s="225"/>
      <c r="AT293" s="225"/>
      <c r="AU293" s="225"/>
      <c r="AV293" s="225"/>
    </row>
    <row r="294" spans="3:48">
      <c r="C294" s="225"/>
      <c r="D294" s="226"/>
      <c r="E294" s="227"/>
      <c r="F294" s="227"/>
      <c r="G294" s="228"/>
      <c r="H294" s="228"/>
      <c r="I294" s="225"/>
      <c r="J294" s="225"/>
      <c r="K294" s="225"/>
      <c r="L294" s="225"/>
      <c r="M294" s="225"/>
      <c r="N294" s="225"/>
      <c r="O294" s="225"/>
      <c r="P294" s="225"/>
      <c r="Q294" s="225"/>
      <c r="R294" s="225"/>
      <c r="S294" s="225"/>
      <c r="T294" s="225"/>
      <c r="U294" s="225"/>
      <c r="V294" s="225"/>
      <c r="W294" s="225"/>
      <c r="X294" s="225"/>
      <c r="Y294" s="225"/>
      <c r="Z294" s="225"/>
      <c r="AA294" s="225"/>
      <c r="AB294" s="225"/>
      <c r="AC294" s="225"/>
      <c r="AD294" s="225"/>
      <c r="AE294" s="225"/>
      <c r="AF294" s="225"/>
      <c r="AG294" s="225"/>
      <c r="AH294" s="225"/>
      <c r="AI294" s="225"/>
      <c r="AJ294" s="225"/>
      <c r="AK294" s="225"/>
      <c r="AL294" s="225"/>
      <c r="AM294" s="225"/>
      <c r="AN294" s="225"/>
      <c r="AO294" s="225"/>
      <c r="AP294" s="225"/>
      <c r="AQ294" s="225"/>
      <c r="AR294" s="225"/>
      <c r="AS294" s="225"/>
      <c r="AT294" s="225"/>
      <c r="AU294" s="225"/>
      <c r="AV294" s="225"/>
    </row>
    <row r="295" spans="3:48">
      <c r="C295" s="225"/>
      <c r="D295" s="226"/>
      <c r="E295" s="227"/>
      <c r="F295" s="227"/>
      <c r="G295" s="228"/>
      <c r="H295" s="228"/>
      <c r="I295" s="225"/>
      <c r="J295" s="225"/>
      <c r="K295" s="225"/>
      <c r="L295" s="225"/>
      <c r="M295" s="225"/>
      <c r="N295" s="225"/>
      <c r="O295" s="225"/>
      <c r="P295" s="225"/>
      <c r="Q295" s="225"/>
      <c r="R295" s="225"/>
      <c r="S295" s="225"/>
      <c r="T295" s="225"/>
      <c r="U295" s="225"/>
      <c r="V295" s="225"/>
      <c r="W295" s="225"/>
      <c r="X295" s="225"/>
      <c r="Y295" s="225"/>
      <c r="Z295" s="225"/>
      <c r="AA295" s="225"/>
      <c r="AB295" s="225"/>
      <c r="AC295" s="225"/>
      <c r="AD295" s="225"/>
      <c r="AE295" s="225"/>
      <c r="AF295" s="225"/>
      <c r="AG295" s="225"/>
      <c r="AH295" s="225"/>
      <c r="AI295" s="225"/>
      <c r="AJ295" s="225"/>
      <c r="AK295" s="225"/>
      <c r="AL295" s="225"/>
      <c r="AM295" s="225"/>
      <c r="AN295" s="225"/>
      <c r="AO295" s="225"/>
      <c r="AP295" s="225"/>
      <c r="AQ295" s="225"/>
      <c r="AR295" s="225"/>
      <c r="AS295" s="225"/>
      <c r="AT295" s="225"/>
      <c r="AU295" s="225"/>
      <c r="AV295" s="225"/>
    </row>
    <row r="296" spans="3:48">
      <c r="C296" s="225"/>
      <c r="D296" s="226"/>
      <c r="E296" s="227"/>
      <c r="F296" s="227"/>
      <c r="G296" s="228"/>
      <c r="H296" s="228"/>
      <c r="I296" s="225"/>
      <c r="J296" s="225"/>
      <c r="K296" s="225"/>
      <c r="L296" s="225"/>
      <c r="M296" s="225"/>
      <c r="N296" s="225"/>
      <c r="O296" s="225"/>
      <c r="P296" s="225"/>
      <c r="Q296" s="225"/>
      <c r="R296" s="225"/>
      <c r="S296" s="225"/>
      <c r="T296" s="225"/>
      <c r="U296" s="225"/>
      <c r="V296" s="225"/>
      <c r="W296" s="225"/>
      <c r="X296" s="225"/>
      <c r="Y296" s="225"/>
      <c r="Z296" s="225"/>
      <c r="AA296" s="225"/>
      <c r="AB296" s="225"/>
      <c r="AC296" s="225"/>
      <c r="AD296" s="225"/>
      <c r="AE296" s="225"/>
      <c r="AF296" s="225"/>
      <c r="AG296" s="225"/>
      <c r="AH296" s="225"/>
      <c r="AI296" s="225"/>
      <c r="AJ296" s="225"/>
      <c r="AK296" s="225"/>
      <c r="AL296" s="225"/>
      <c r="AM296" s="225"/>
      <c r="AN296" s="225"/>
      <c r="AO296" s="225"/>
      <c r="AP296" s="225"/>
      <c r="AQ296" s="225"/>
      <c r="AR296" s="225"/>
      <c r="AS296" s="225"/>
      <c r="AT296" s="225"/>
      <c r="AU296" s="225"/>
      <c r="AV296" s="225"/>
    </row>
    <row r="297" spans="3:48">
      <c r="C297" s="225"/>
      <c r="D297" s="226"/>
      <c r="E297" s="227"/>
      <c r="F297" s="227"/>
      <c r="G297" s="228"/>
      <c r="H297" s="228"/>
      <c r="I297" s="225"/>
      <c r="J297" s="225"/>
      <c r="K297" s="225"/>
      <c r="L297" s="225"/>
      <c r="M297" s="225"/>
      <c r="N297" s="225"/>
      <c r="O297" s="225"/>
      <c r="P297" s="225"/>
      <c r="Q297" s="225"/>
      <c r="R297" s="225"/>
      <c r="S297" s="225"/>
      <c r="T297" s="225"/>
      <c r="U297" s="225"/>
      <c r="V297" s="225"/>
      <c r="W297" s="225"/>
      <c r="X297" s="225"/>
      <c r="Y297" s="225"/>
      <c r="Z297" s="225"/>
      <c r="AA297" s="225"/>
      <c r="AB297" s="225"/>
      <c r="AC297" s="225"/>
      <c r="AD297" s="225"/>
      <c r="AE297" s="225"/>
      <c r="AF297" s="225"/>
      <c r="AG297" s="225"/>
      <c r="AH297" s="225"/>
      <c r="AI297" s="225"/>
      <c r="AJ297" s="225"/>
      <c r="AK297" s="225"/>
      <c r="AL297" s="225"/>
      <c r="AM297" s="225"/>
      <c r="AN297" s="225"/>
      <c r="AO297" s="225"/>
      <c r="AP297" s="225"/>
      <c r="AQ297" s="225"/>
      <c r="AR297" s="225"/>
      <c r="AS297" s="225"/>
      <c r="AT297" s="225"/>
      <c r="AU297" s="225"/>
      <c r="AV297" s="225"/>
    </row>
    <row r="298" spans="3:48">
      <c r="C298" s="225"/>
      <c r="D298" s="226"/>
      <c r="E298" s="227"/>
      <c r="F298" s="227"/>
      <c r="G298" s="228"/>
      <c r="H298" s="228"/>
      <c r="I298" s="225"/>
      <c r="J298" s="225"/>
      <c r="K298" s="225"/>
      <c r="L298" s="225"/>
      <c r="M298" s="225"/>
      <c r="N298" s="225"/>
      <c r="O298" s="225"/>
      <c r="P298" s="225"/>
      <c r="Q298" s="225"/>
      <c r="R298" s="225"/>
      <c r="S298" s="225"/>
      <c r="T298" s="225"/>
      <c r="U298" s="225"/>
      <c r="V298" s="225"/>
      <c r="W298" s="225"/>
      <c r="X298" s="225"/>
      <c r="Y298" s="225"/>
      <c r="Z298" s="225"/>
      <c r="AA298" s="225"/>
      <c r="AB298" s="225"/>
      <c r="AC298" s="225"/>
      <c r="AD298" s="225"/>
      <c r="AE298" s="225"/>
      <c r="AF298" s="225"/>
      <c r="AG298" s="225"/>
      <c r="AH298" s="225"/>
      <c r="AI298" s="225"/>
      <c r="AJ298" s="225"/>
      <c r="AK298" s="225"/>
      <c r="AL298" s="225"/>
      <c r="AM298" s="225"/>
      <c r="AN298" s="225"/>
      <c r="AO298" s="225"/>
      <c r="AP298" s="225"/>
      <c r="AQ298" s="225"/>
      <c r="AR298" s="225"/>
      <c r="AS298" s="225"/>
      <c r="AT298" s="225"/>
      <c r="AU298" s="225"/>
      <c r="AV298" s="225"/>
    </row>
    <row r="299" spans="3:48">
      <c r="C299" s="225"/>
      <c r="D299" s="226"/>
      <c r="E299" s="227"/>
      <c r="F299" s="227"/>
      <c r="G299" s="228"/>
      <c r="H299" s="228"/>
      <c r="I299" s="225"/>
      <c r="J299" s="225"/>
      <c r="K299" s="225"/>
      <c r="L299" s="225"/>
      <c r="M299" s="225"/>
      <c r="N299" s="225"/>
      <c r="O299" s="225"/>
      <c r="P299" s="225"/>
      <c r="Q299" s="225"/>
      <c r="R299" s="225"/>
      <c r="S299" s="225"/>
      <c r="T299" s="225"/>
      <c r="U299" s="225"/>
      <c r="V299" s="225"/>
      <c r="W299" s="225"/>
      <c r="X299" s="225"/>
      <c r="Y299" s="225"/>
      <c r="Z299" s="225"/>
      <c r="AA299" s="225"/>
      <c r="AB299" s="225"/>
      <c r="AC299" s="225"/>
      <c r="AD299" s="225"/>
      <c r="AE299" s="225"/>
      <c r="AF299" s="225"/>
      <c r="AG299" s="225"/>
      <c r="AH299" s="225"/>
      <c r="AI299" s="225"/>
      <c r="AJ299" s="225"/>
      <c r="AK299" s="225"/>
      <c r="AL299" s="225"/>
      <c r="AM299" s="225"/>
      <c r="AN299" s="225"/>
      <c r="AO299" s="225"/>
      <c r="AP299" s="225"/>
      <c r="AQ299" s="225"/>
      <c r="AR299" s="225"/>
      <c r="AS299" s="225"/>
      <c r="AT299" s="225"/>
      <c r="AU299" s="225"/>
      <c r="AV299" s="225"/>
    </row>
    <row r="300" spans="3:48">
      <c r="C300" s="225"/>
      <c r="D300" s="226"/>
      <c r="E300" s="227"/>
      <c r="F300" s="227"/>
      <c r="G300" s="228"/>
      <c r="H300" s="228"/>
      <c r="I300" s="225"/>
      <c r="J300" s="225"/>
      <c r="K300" s="225"/>
      <c r="L300" s="225"/>
      <c r="M300" s="225"/>
      <c r="N300" s="225"/>
      <c r="O300" s="225"/>
      <c r="P300" s="225"/>
      <c r="Q300" s="225"/>
      <c r="R300" s="225"/>
      <c r="S300" s="225"/>
      <c r="T300" s="225"/>
      <c r="U300" s="225"/>
      <c r="V300" s="225"/>
      <c r="W300" s="225"/>
      <c r="X300" s="225"/>
      <c r="Y300" s="225"/>
      <c r="Z300" s="225"/>
      <c r="AA300" s="225"/>
      <c r="AB300" s="225"/>
      <c r="AC300" s="225"/>
      <c r="AD300" s="225"/>
      <c r="AE300" s="225"/>
      <c r="AF300" s="225"/>
      <c r="AG300" s="225"/>
      <c r="AH300" s="225"/>
      <c r="AI300" s="225"/>
      <c r="AJ300" s="225"/>
      <c r="AK300" s="225"/>
      <c r="AL300" s="225"/>
      <c r="AM300" s="225"/>
      <c r="AN300" s="225"/>
      <c r="AO300" s="225"/>
      <c r="AP300" s="225"/>
      <c r="AQ300" s="225"/>
      <c r="AR300" s="225"/>
      <c r="AS300" s="225"/>
      <c r="AT300" s="225"/>
      <c r="AU300" s="225"/>
      <c r="AV300" s="225"/>
    </row>
    <row r="301" spans="3:48">
      <c r="C301" s="225"/>
      <c r="D301" s="226"/>
      <c r="E301" s="227"/>
      <c r="F301" s="227"/>
      <c r="G301" s="228"/>
      <c r="H301" s="228"/>
      <c r="I301" s="225"/>
      <c r="J301" s="225"/>
      <c r="K301" s="225"/>
      <c r="L301" s="225"/>
      <c r="M301" s="225"/>
      <c r="N301" s="225"/>
      <c r="O301" s="225"/>
      <c r="P301" s="225"/>
      <c r="Q301" s="225"/>
      <c r="R301" s="225"/>
      <c r="S301" s="225"/>
      <c r="T301" s="225"/>
      <c r="U301" s="225"/>
      <c r="V301" s="225"/>
      <c r="W301" s="225"/>
      <c r="X301" s="225"/>
      <c r="Y301" s="225"/>
      <c r="Z301" s="225"/>
      <c r="AA301" s="225"/>
      <c r="AB301" s="225"/>
      <c r="AC301" s="225"/>
      <c r="AD301" s="225"/>
      <c r="AE301" s="225"/>
      <c r="AF301" s="225"/>
      <c r="AG301" s="225"/>
      <c r="AH301" s="225"/>
      <c r="AI301" s="225"/>
      <c r="AJ301" s="225"/>
      <c r="AK301" s="225"/>
      <c r="AL301" s="225"/>
      <c r="AM301" s="225"/>
      <c r="AN301" s="225"/>
      <c r="AO301" s="225"/>
      <c r="AP301" s="225"/>
      <c r="AQ301" s="225"/>
      <c r="AR301" s="225"/>
      <c r="AS301" s="225"/>
      <c r="AT301" s="225"/>
      <c r="AU301" s="225"/>
      <c r="AV301" s="225"/>
    </row>
    <row r="302" spans="3:48">
      <c r="C302" s="225"/>
      <c r="D302" s="226"/>
      <c r="E302" s="227"/>
      <c r="F302" s="227"/>
      <c r="G302" s="228"/>
      <c r="H302" s="228"/>
      <c r="I302" s="225"/>
      <c r="J302" s="225"/>
      <c r="K302" s="225"/>
      <c r="L302" s="225"/>
      <c r="M302" s="225"/>
      <c r="N302" s="225"/>
      <c r="O302" s="225"/>
      <c r="P302" s="225"/>
      <c r="Q302" s="225"/>
      <c r="R302" s="225"/>
      <c r="S302" s="225"/>
      <c r="T302" s="225"/>
      <c r="U302" s="225"/>
      <c r="V302" s="225"/>
      <c r="W302" s="225"/>
      <c r="X302" s="225"/>
      <c r="Y302" s="225"/>
      <c r="Z302" s="225"/>
      <c r="AA302" s="225"/>
      <c r="AB302" s="225"/>
      <c r="AC302" s="225"/>
      <c r="AD302" s="225"/>
      <c r="AE302" s="225"/>
      <c r="AF302" s="225"/>
      <c r="AG302" s="225"/>
      <c r="AH302" s="225"/>
      <c r="AI302" s="225"/>
      <c r="AJ302" s="225"/>
      <c r="AK302" s="225"/>
      <c r="AL302" s="225"/>
      <c r="AM302" s="225"/>
      <c r="AN302" s="225"/>
      <c r="AO302" s="225"/>
      <c r="AP302" s="225"/>
      <c r="AQ302" s="225"/>
      <c r="AR302" s="225"/>
      <c r="AS302" s="225"/>
      <c r="AT302" s="225"/>
      <c r="AU302" s="225"/>
      <c r="AV302" s="225"/>
    </row>
    <row r="303" spans="3:48">
      <c r="C303" s="225"/>
      <c r="D303" s="226"/>
      <c r="E303" s="227"/>
      <c r="F303" s="227"/>
      <c r="G303" s="228"/>
      <c r="H303" s="228"/>
      <c r="I303" s="225"/>
      <c r="J303" s="225"/>
      <c r="K303" s="225"/>
      <c r="L303" s="225"/>
      <c r="M303" s="225"/>
      <c r="N303" s="225"/>
      <c r="O303" s="225"/>
      <c r="P303" s="225"/>
      <c r="Q303" s="225"/>
      <c r="R303" s="225"/>
      <c r="S303" s="225"/>
      <c r="T303" s="225"/>
      <c r="U303" s="225"/>
      <c r="V303" s="225"/>
      <c r="W303" s="225"/>
      <c r="X303" s="225"/>
      <c r="Y303" s="225"/>
      <c r="Z303" s="225"/>
      <c r="AA303" s="225"/>
      <c r="AB303" s="225"/>
      <c r="AC303" s="225"/>
      <c r="AD303" s="225"/>
      <c r="AE303" s="225"/>
      <c r="AF303" s="225"/>
      <c r="AG303" s="225"/>
      <c r="AH303" s="225"/>
      <c r="AI303" s="225"/>
      <c r="AJ303" s="225"/>
      <c r="AK303" s="225"/>
      <c r="AL303" s="225"/>
      <c r="AM303" s="225"/>
      <c r="AN303" s="225"/>
      <c r="AO303" s="225"/>
      <c r="AP303" s="225"/>
      <c r="AQ303" s="225"/>
      <c r="AR303" s="225"/>
      <c r="AS303" s="225"/>
      <c r="AT303" s="225"/>
      <c r="AU303" s="225"/>
      <c r="AV303" s="225"/>
    </row>
    <row r="304" spans="3:48">
      <c r="C304" s="225"/>
      <c r="D304" s="226"/>
      <c r="E304" s="227"/>
      <c r="F304" s="227"/>
      <c r="G304" s="228"/>
      <c r="H304" s="228"/>
      <c r="I304" s="225"/>
      <c r="J304" s="225"/>
      <c r="K304" s="225"/>
      <c r="L304" s="225"/>
      <c r="M304" s="225"/>
      <c r="N304" s="225"/>
      <c r="O304" s="225"/>
      <c r="P304" s="225"/>
      <c r="Q304" s="225"/>
      <c r="R304" s="225"/>
      <c r="S304" s="225"/>
      <c r="T304" s="225"/>
      <c r="U304" s="225"/>
      <c r="V304" s="225"/>
      <c r="W304" s="225"/>
      <c r="X304" s="225"/>
      <c r="Y304" s="225"/>
      <c r="Z304" s="225"/>
      <c r="AA304" s="225"/>
      <c r="AB304" s="225"/>
      <c r="AC304" s="225"/>
      <c r="AD304" s="225"/>
      <c r="AE304" s="225"/>
      <c r="AF304" s="225"/>
      <c r="AG304" s="225"/>
      <c r="AH304" s="225"/>
      <c r="AI304" s="225"/>
      <c r="AJ304" s="225"/>
      <c r="AK304" s="225"/>
      <c r="AL304" s="225"/>
      <c r="AM304" s="225"/>
      <c r="AN304" s="225"/>
      <c r="AO304" s="225"/>
      <c r="AP304" s="225"/>
      <c r="AQ304" s="225"/>
      <c r="AR304" s="225"/>
      <c r="AS304" s="225"/>
      <c r="AT304" s="225"/>
      <c r="AU304" s="225"/>
      <c r="AV304" s="225"/>
    </row>
  </sheetData>
  <mergeCells count="298">
    <mergeCell ref="C5:D8"/>
    <mergeCell ref="E6:H7"/>
    <mergeCell ref="I6:L6"/>
    <mergeCell ref="M6:P6"/>
    <mergeCell ref="Q6:T6"/>
    <mergeCell ref="U6:X6"/>
    <mergeCell ref="I2:L2"/>
    <mergeCell ref="M2:P2"/>
    <mergeCell ref="Q2:T2"/>
    <mergeCell ref="U2:X2"/>
    <mergeCell ref="Y6:AB6"/>
    <mergeCell ref="AC6:AF6"/>
    <mergeCell ref="AG6:AJ6"/>
    <mergeCell ref="AK6:AN6"/>
    <mergeCell ref="AO6:AR6"/>
    <mergeCell ref="AS6:AV6"/>
    <mergeCell ref="AG2:AJ2"/>
    <mergeCell ref="AK2:AN2"/>
    <mergeCell ref="AO2:AR2"/>
    <mergeCell ref="AS2:AV2"/>
    <mergeCell ref="Y2:AB2"/>
    <mergeCell ref="AC2:AF2"/>
    <mergeCell ref="AG7:AJ7"/>
    <mergeCell ref="AK7:AN7"/>
    <mergeCell ref="AO7:AR7"/>
    <mergeCell ref="AS7:AV7"/>
    <mergeCell ref="E8:H9"/>
    <mergeCell ref="I8:L8"/>
    <mergeCell ref="M8:P8"/>
    <mergeCell ref="Q8:T8"/>
    <mergeCell ref="U8:X8"/>
    <mergeCell ref="Y8:AB8"/>
    <mergeCell ref="I7:L7"/>
    <mergeCell ref="M7:P7"/>
    <mergeCell ref="Q7:T7"/>
    <mergeCell ref="U7:X7"/>
    <mergeCell ref="Y7:AB7"/>
    <mergeCell ref="AC7:AF7"/>
    <mergeCell ref="AC8:AF8"/>
    <mergeCell ref="AG8:AJ8"/>
    <mergeCell ref="AK8:AN8"/>
    <mergeCell ref="AO8:AR8"/>
    <mergeCell ref="AS8:AV8"/>
    <mergeCell ref="I9:L9"/>
    <mergeCell ref="M9:P9"/>
    <mergeCell ref="Q9:T9"/>
    <mergeCell ref="U9:X9"/>
    <mergeCell ref="Y9:AB9"/>
    <mergeCell ref="AC9:AF9"/>
    <mergeCell ref="AG9:AJ9"/>
    <mergeCell ref="AK9:AN9"/>
    <mergeCell ref="AO9:AR9"/>
    <mergeCell ref="AS9:AV9"/>
    <mergeCell ref="I10:L10"/>
    <mergeCell ref="M10:P10"/>
    <mergeCell ref="Q10:T10"/>
    <mergeCell ref="U10:X10"/>
    <mergeCell ref="Y10:AB10"/>
    <mergeCell ref="AC10:AF10"/>
    <mergeCell ref="AG10:AJ10"/>
    <mergeCell ref="AK10:AN10"/>
    <mergeCell ref="AO10:AR10"/>
    <mergeCell ref="AS10:AV10"/>
    <mergeCell ref="AS12:AV12"/>
    <mergeCell ref="I13:L13"/>
    <mergeCell ref="M13:P13"/>
    <mergeCell ref="Q13:T13"/>
    <mergeCell ref="U13:X13"/>
    <mergeCell ref="Y13:AB13"/>
    <mergeCell ref="I12:L12"/>
    <mergeCell ref="M12:P12"/>
    <mergeCell ref="Q12:T12"/>
    <mergeCell ref="U12:X12"/>
    <mergeCell ref="Y12:AB12"/>
    <mergeCell ref="AC13:AF13"/>
    <mergeCell ref="C11:C13"/>
    <mergeCell ref="D11:D13"/>
    <mergeCell ref="E11:E13"/>
    <mergeCell ref="F11:F13"/>
    <mergeCell ref="G11:G13"/>
    <mergeCell ref="AC12:AF12"/>
    <mergeCell ref="AG12:AJ12"/>
    <mergeCell ref="AK12:AN12"/>
    <mergeCell ref="AO12:AR12"/>
    <mergeCell ref="H11:H13"/>
    <mergeCell ref="AG13:AJ13"/>
    <mergeCell ref="AK13:AN13"/>
    <mergeCell ref="AO13:AR13"/>
    <mergeCell ref="AS13:AV13"/>
    <mergeCell ref="Y16:AB16"/>
    <mergeCell ref="I15:L15"/>
    <mergeCell ref="M15:P15"/>
    <mergeCell ref="Q15:T15"/>
    <mergeCell ref="U15:X15"/>
    <mergeCell ref="Y15:AB15"/>
    <mergeCell ref="AC15:AF15"/>
    <mergeCell ref="AG15:AJ15"/>
    <mergeCell ref="AK15:AN15"/>
    <mergeCell ref="AC16:AF16"/>
    <mergeCell ref="AG16:AJ16"/>
    <mergeCell ref="AK16:AN16"/>
    <mergeCell ref="AO16:AR16"/>
    <mergeCell ref="AS16:AV16"/>
    <mergeCell ref="AO15:AR15"/>
    <mergeCell ref="AS15:AV15"/>
    <mergeCell ref="C17:C19"/>
    <mergeCell ref="D17:D19"/>
    <mergeCell ref="E17:E19"/>
    <mergeCell ref="F17:F19"/>
    <mergeCell ref="G17:G19"/>
    <mergeCell ref="H14:H16"/>
    <mergeCell ref="AC18:AF18"/>
    <mergeCell ref="AG18:AJ18"/>
    <mergeCell ref="AK18:AN18"/>
    <mergeCell ref="C14:C16"/>
    <mergeCell ref="D14:D16"/>
    <mergeCell ref="E14:E16"/>
    <mergeCell ref="F14:F16"/>
    <mergeCell ref="G14:G16"/>
    <mergeCell ref="H17:H19"/>
    <mergeCell ref="I16:L16"/>
    <mergeCell ref="M16:P16"/>
    <mergeCell ref="Q16:T16"/>
    <mergeCell ref="U16:X16"/>
    <mergeCell ref="AG21:AJ21"/>
    <mergeCell ref="AK21:AN21"/>
    <mergeCell ref="AO18:AR18"/>
    <mergeCell ref="AS18:AV18"/>
    <mergeCell ref="I19:L19"/>
    <mergeCell ref="M19:P19"/>
    <mergeCell ref="Q19:T19"/>
    <mergeCell ref="U19:X19"/>
    <mergeCell ref="Y19:AB19"/>
    <mergeCell ref="I18:L18"/>
    <mergeCell ref="M18:P18"/>
    <mergeCell ref="Q18:T18"/>
    <mergeCell ref="U18:X18"/>
    <mergeCell ref="Y18:AB18"/>
    <mergeCell ref="AC19:AF19"/>
    <mergeCell ref="AG19:AJ19"/>
    <mergeCell ref="AK19:AN19"/>
    <mergeCell ref="AO19:AR19"/>
    <mergeCell ref="AS19:AV19"/>
    <mergeCell ref="AO21:AR21"/>
    <mergeCell ref="AS21:AV21"/>
    <mergeCell ref="Q22:T22"/>
    <mergeCell ref="U22:X22"/>
    <mergeCell ref="Y22:AB22"/>
    <mergeCell ref="I21:L21"/>
    <mergeCell ref="M21:P21"/>
    <mergeCell ref="Q21:T21"/>
    <mergeCell ref="U21:X21"/>
    <mergeCell ref="Y21:AB21"/>
    <mergeCell ref="AC21:AF21"/>
    <mergeCell ref="AO27:AR27"/>
    <mergeCell ref="AS27:AV27"/>
    <mergeCell ref="AC22:AF22"/>
    <mergeCell ref="AG22:AJ22"/>
    <mergeCell ref="AK22:AN22"/>
    <mergeCell ref="AO22:AR22"/>
    <mergeCell ref="AS22:AV22"/>
    <mergeCell ref="C23:C25"/>
    <mergeCell ref="D23:D25"/>
    <mergeCell ref="E23:E25"/>
    <mergeCell ref="F23:F25"/>
    <mergeCell ref="G23:G25"/>
    <mergeCell ref="H20:H22"/>
    <mergeCell ref="AC24:AF24"/>
    <mergeCell ref="AG24:AJ24"/>
    <mergeCell ref="AK24:AN24"/>
    <mergeCell ref="C20:C22"/>
    <mergeCell ref="D20:D22"/>
    <mergeCell ref="E20:E22"/>
    <mergeCell ref="F20:F22"/>
    <mergeCell ref="G20:G22"/>
    <mergeCell ref="H23:H25"/>
    <mergeCell ref="I22:L22"/>
    <mergeCell ref="M22:P22"/>
    <mergeCell ref="AO24:AR24"/>
    <mergeCell ref="AS24:AV24"/>
    <mergeCell ref="I25:L25"/>
    <mergeCell ref="M25:P25"/>
    <mergeCell ref="Q25:T25"/>
    <mergeCell ref="U25:X25"/>
    <mergeCell ref="Y25:AB25"/>
    <mergeCell ref="I24:L24"/>
    <mergeCell ref="M24:P24"/>
    <mergeCell ref="Q24:T24"/>
    <mergeCell ref="U24:X24"/>
    <mergeCell ref="Y24:AB24"/>
    <mergeCell ref="AC25:AF25"/>
    <mergeCell ref="AG25:AJ25"/>
    <mergeCell ref="AK25:AN25"/>
    <mergeCell ref="AO25:AR25"/>
    <mergeCell ref="AS25:AV25"/>
    <mergeCell ref="Q27:T27"/>
    <mergeCell ref="U27:X27"/>
    <mergeCell ref="Y27:AB27"/>
    <mergeCell ref="AC27:AF27"/>
    <mergeCell ref="AG27:AJ27"/>
    <mergeCell ref="AK27:AN27"/>
    <mergeCell ref="AC28:AF28"/>
    <mergeCell ref="AG28:AJ28"/>
    <mergeCell ref="AK28:AN28"/>
    <mergeCell ref="AO28:AR28"/>
    <mergeCell ref="AS28:AV28"/>
    <mergeCell ref="C29:C31"/>
    <mergeCell ref="D29:D31"/>
    <mergeCell ref="E29:E31"/>
    <mergeCell ref="F29:F31"/>
    <mergeCell ref="G29:G31"/>
    <mergeCell ref="H26:H28"/>
    <mergeCell ref="AC30:AF30"/>
    <mergeCell ref="AG30:AJ30"/>
    <mergeCell ref="AK30:AN30"/>
    <mergeCell ref="C26:C28"/>
    <mergeCell ref="D26:D28"/>
    <mergeCell ref="E26:E28"/>
    <mergeCell ref="F26:F28"/>
    <mergeCell ref="G26:G28"/>
    <mergeCell ref="H29:H31"/>
    <mergeCell ref="I28:L28"/>
    <mergeCell ref="M28:P28"/>
    <mergeCell ref="Q28:T28"/>
    <mergeCell ref="U28:X28"/>
    <mergeCell ref="Y28:AB28"/>
    <mergeCell ref="I27:L27"/>
    <mergeCell ref="M27:P27"/>
    <mergeCell ref="AK33:AN33"/>
    <mergeCell ref="AO30:AR30"/>
    <mergeCell ref="AS30:AV30"/>
    <mergeCell ref="I31:L31"/>
    <mergeCell ref="M31:P31"/>
    <mergeCell ref="Q31:T31"/>
    <mergeCell ref="U31:X31"/>
    <mergeCell ref="Y31:AB31"/>
    <mergeCell ref="I30:L30"/>
    <mergeCell ref="M30:P30"/>
    <mergeCell ref="Q30:T30"/>
    <mergeCell ref="U30:X30"/>
    <mergeCell ref="Y30:AB30"/>
    <mergeCell ref="AC31:AF31"/>
    <mergeCell ref="AG31:AJ31"/>
    <mergeCell ref="AK31:AN31"/>
    <mergeCell ref="AO31:AR31"/>
    <mergeCell ref="AS31:AV31"/>
    <mergeCell ref="AO33:AR33"/>
    <mergeCell ref="AS33:AV33"/>
    <mergeCell ref="I33:L33"/>
    <mergeCell ref="M33:P33"/>
    <mergeCell ref="Q33:T33"/>
    <mergeCell ref="U33:X33"/>
    <mergeCell ref="Y33:AB33"/>
    <mergeCell ref="AC33:AF33"/>
    <mergeCell ref="AG33:AJ33"/>
    <mergeCell ref="AC34:AF34"/>
    <mergeCell ref="AG34:AJ34"/>
    <mergeCell ref="AK34:AN34"/>
    <mergeCell ref="AO34:AR34"/>
    <mergeCell ref="AS34:AV34"/>
    <mergeCell ref="C35:C37"/>
    <mergeCell ref="D35:D37"/>
    <mergeCell ref="E35:E37"/>
    <mergeCell ref="F35:F37"/>
    <mergeCell ref="G35:G37"/>
    <mergeCell ref="H32:H34"/>
    <mergeCell ref="AC37:AF37"/>
    <mergeCell ref="AG37:AJ37"/>
    <mergeCell ref="AK37:AN37"/>
    <mergeCell ref="C32:C34"/>
    <mergeCell ref="D32:D34"/>
    <mergeCell ref="E32:E34"/>
    <mergeCell ref="F32:F34"/>
    <mergeCell ref="G32:G34"/>
    <mergeCell ref="AO37:AR37"/>
    <mergeCell ref="AS37:AV37"/>
    <mergeCell ref="I34:L34"/>
    <mergeCell ref="M34:P34"/>
    <mergeCell ref="Q34:T34"/>
    <mergeCell ref="U34:X34"/>
    <mergeCell ref="Y34:AB34"/>
    <mergeCell ref="E39:G39"/>
    <mergeCell ref="AC36:AF36"/>
    <mergeCell ref="AG36:AJ36"/>
    <mergeCell ref="AK36:AN36"/>
    <mergeCell ref="AO36:AR36"/>
    <mergeCell ref="AS36:AV36"/>
    <mergeCell ref="I37:L37"/>
    <mergeCell ref="M37:P37"/>
    <mergeCell ref="Q37:T37"/>
    <mergeCell ref="U37:X37"/>
    <mergeCell ref="Y37:AB37"/>
    <mergeCell ref="H35:H37"/>
    <mergeCell ref="I36:L36"/>
    <mergeCell ref="M36:P36"/>
    <mergeCell ref="Q36:T36"/>
    <mergeCell ref="U36:X36"/>
    <mergeCell ref="Y36:AB36"/>
  </mergeCells>
  <conditionalFormatting sqref="I11:AV11 M12:M13 U12:U13 Y12:Y13 AC12:AC13 AG12:AG13 AK12:AK13 I12:I16 Q12:Q16 AO12:XFD19 O13 S13 W13 AA13 AE13 AI13 AM13 K14:P14 R14:AN14 M15:M16 U15:U16 Y15:Y16 AC15:AC16 AG15:AG16 AK15:AK16 O16 S16 W16 AA16 AE16 AI16 AM16 I17:AN17 I18:I19 M18:M19 U18:U19 Y18:Y19 AC18:AC19 AG18:AG19 AK18:AK19 Q18:Q22 O19 S19 W19 AA19 AE19 AI19 AM19 I20:P20 R20:XFD20 M21:M22 U21:U22 Y21:Y22 AC21:AC22 AG21:AG22 AK21:AK22 AO21:XFD22 I21:I28 K22 O22 S22 W22 AA22 AE22 AI22 AM22 J23:XFD23 M24:M25 U24:U25 Y24:Y25 AC24:AC25 AG24:AG25 AK24:AK25 AO24:XFD25 Q24:Q28 K25 O25 S25 W25 AA25 AE25 AI25 AM25 J26:P26 R26:XFD26 M27:M28 U27:U28 Y27:Y28 AC27:AC28 AG27:AG28 AK27:AK28 AO27:XFD28 K28 O28 S28 W28 AA28 AE28 AI28 AM28 I29:XFD29 I30:I31 M30:M31 Q30:Q31 U30:U31 Y30:Y31 AC30:AC31 AG30:AG31 AK30:AK31 AO30:XFD34 K31 O31 S31 W31 AA31 AE31 AI31 AM31 I32:AN32 I33:I34 M33:M34 Q33:Q34 Y33:Y34 AC33:AC34 AG33:AG34 AK33:AK34 U33:U37 AM34 I35:T35 V35:XFD35 I36:I37 M36:M37 Q36:Q37 Y36:Y37 AC36:AC37 AG36:AG37 AK36:AK37 AO36:XFD37 K37 O37 S37 W37 AA37 AE37 AI37 AM37 I39 M39 Q39 U39 Y39 AC39 AG39 AK39 AO39:XFD39">
    <cfRule type="cellIs" dxfId="0" priority="1" operator="greaterThan">
      <formula>0</formula>
    </cfRule>
  </conditionalFormatting>
  <printOptions horizontalCentered="1"/>
  <pageMargins left="0.11811023622047245" right="0.11811023622047245" top="0.19685039370078741" bottom="0.19685039370078741" header="0.31496062992125984" footer="0.31496062992125984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eb10c7-7c04-413d-98c5-00dad9ac1a93">
      <Terms xmlns="http://schemas.microsoft.com/office/infopath/2007/PartnerControls"/>
    </lcf76f155ced4ddcb4097134ff3c332f>
    <TaxCatchAll xmlns="45287782-96f6-4d46-b222-c6a35a3678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8" ma:contentTypeDescription="Crie um novo documento." ma:contentTypeScope="" ma:versionID="9a9fbc67c85e52f92383164462ddf4f3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eaf3b3b56eeb2330ba079e139d776045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3D7160-2C50-4C37-B7F4-2F15E2E70356}"/>
</file>

<file path=customXml/itemProps2.xml><?xml version="1.0" encoding="utf-8"?>
<ds:datastoreItem xmlns:ds="http://schemas.openxmlformats.org/officeDocument/2006/customXml" ds:itemID="{3FE58140-8961-452A-9423-BF9FEC31A797}"/>
</file>

<file path=customXml/itemProps3.xml><?xml version="1.0" encoding="utf-8"?>
<ds:datastoreItem xmlns:ds="http://schemas.openxmlformats.org/officeDocument/2006/customXml" ds:itemID="{51C5F734-CB76-4937-931B-376AFD9392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Ubirajara Lorens</dc:creator>
  <cp:keywords/>
  <dc:description/>
  <cp:lastModifiedBy/>
  <cp:revision/>
  <dcterms:created xsi:type="dcterms:W3CDTF">2014-04-07T13:07:26Z</dcterms:created>
  <dcterms:modified xsi:type="dcterms:W3CDTF">2026-05-26T16:54:14Z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</Properties>
</file>